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xl/drawings/drawing4.xml" ContentType="application/vnd.openxmlformats-officedocument.drawing+xml"/>
  <Override PartName="/xl/embeddings/oleObject3.bin" ContentType="application/vnd.openxmlformats-officedocument.oleObject"/>
  <Override PartName="/xl/drawings/drawing5.xml" ContentType="application/vnd.openxmlformats-officedocument.drawing+xml"/>
  <Override PartName="/xl/embeddings/oleObject4.bin" ContentType="application/vnd.openxmlformats-officedocument.oleObject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1\OneDrive\SENA\SENA COMPLEMENTARIOS\CUENTAS DE COBRO 2024\3er CONTRATO\2024 - 004. PAGO DICIEMBRE\EVIDENCIAS\PREPARACIÓN DE COCTELES\"/>
    </mc:Choice>
  </mc:AlternateContent>
  <xr:revisionPtr revIDLastSave="0" documentId="13_ncr:1_{6CCCA3C1-02CD-40D0-8E9C-8F4AC7A9A9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OS INICIO" sheetId="15" r:id="rId1"/>
    <sheet name="BASE DATOS " sheetId="3" r:id="rId2"/>
    <sheet name="FORMATO DE ASISTENCIA IMP" sheetId="24" state="hidden" r:id="rId3"/>
    <sheet name="PLAN DE TRABAJO" sheetId="2" r:id="rId4"/>
    <sheet name="Plan de mejoramiento" sheetId="17" state="hidden" r:id="rId5"/>
    <sheet name="CRONOG" sheetId="21" state="hidden" r:id="rId6"/>
  </sheets>
  <externalReferences>
    <externalReference r:id="rId7"/>
  </externalReferences>
  <definedNames>
    <definedName name="_xlnm.Print_Area" localSheetId="5">CRONOG!$A$1:$AD$51</definedName>
    <definedName name="_xlnm.Print_Area" localSheetId="2">'FORMATO DE ASISTENCIA IMP'!$B$2:$AJ$47</definedName>
    <definedName name="_xlnm.Print_Area" localSheetId="4">'Plan de mejoramiento'!$A$1:$X$31</definedName>
    <definedName name="BETANCOURT_RUEDA_CARLOS_MAURICIO" localSheetId="1">#REF!</definedName>
    <definedName name="_xlnm.Print_Titles" localSheetId="5">CRONOG!$3:$13</definedName>
    <definedName name="_xlnm.Print_Titles" localSheetId="4">'Plan de mejoramiento'!$A$1:$IV$3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A6" i="2"/>
  <c r="B6" i="2"/>
  <c r="C6" i="2"/>
  <c r="D6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F6" i="24" l="1"/>
  <c r="H42" i="24"/>
  <c r="C42" i="24"/>
  <c r="B42" i="24"/>
  <c r="H41" i="24"/>
  <c r="C41" i="24"/>
  <c r="B41" i="24"/>
  <c r="H40" i="24"/>
  <c r="C40" i="24"/>
  <c r="B40" i="24"/>
  <c r="H39" i="24"/>
  <c r="C39" i="24"/>
  <c r="B39" i="24"/>
  <c r="H38" i="24"/>
  <c r="C38" i="24"/>
  <c r="B38" i="24"/>
  <c r="H37" i="24"/>
  <c r="C37" i="24"/>
  <c r="B37" i="24"/>
  <c r="H36" i="24"/>
  <c r="C36" i="24"/>
  <c r="B36" i="24"/>
  <c r="H35" i="24"/>
  <c r="C35" i="24"/>
  <c r="B35" i="24"/>
  <c r="H34" i="24"/>
  <c r="C34" i="24"/>
  <c r="B34" i="24"/>
  <c r="H33" i="24"/>
  <c r="C33" i="24"/>
  <c r="B33" i="24"/>
  <c r="H32" i="24"/>
  <c r="C32" i="24"/>
  <c r="B32" i="24"/>
  <c r="H31" i="24"/>
  <c r="C31" i="24"/>
  <c r="B31" i="24"/>
  <c r="H30" i="24"/>
  <c r="C30" i="24"/>
  <c r="B30" i="24"/>
  <c r="H29" i="24"/>
  <c r="C29" i="24"/>
  <c r="B29" i="24"/>
  <c r="H28" i="24"/>
  <c r="C28" i="24"/>
  <c r="B28" i="24"/>
  <c r="H27" i="24"/>
  <c r="C27" i="24"/>
  <c r="B27" i="24"/>
  <c r="H26" i="24"/>
  <c r="C26" i="24"/>
  <c r="B26" i="24"/>
  <c r="H25" i="24"/>
  <c r="C25" i="24"/>
  <c r="B25" i="24"/>
  <c r="H24" i="24"/>
  <c r="C24" i="24"/>
  <c r="B24" i="24"/>
  <c r="H23" i="24"/>
  <c r="C23" i="24"/>
  <c r="B23" i="24"/>
  <c r="H22" i="24"/>
  <c r="C22" i="24"/>
  <c r="B22" i="24"/>
  <c r="H21" i="24"/>
  <c r="C21" i="24"/>
  <c r="B21" i="24"/>
  <c r="H20" i="24"/>
  <c r="C20" i="24"/>
  <c r="B20" i="24"/>
  <c r="H19" i="24"/>
  <c r="C19" i="24"/>
  <c r="B19" i="24"/>
  <c r="H18" i="24"/>
  <c r="C18" i="24"/>
  <c r="B18" i="24"/>
  <c r="H17" i="24"/>
  <c r="C17" i="24"/>
  <c r="B17" i="24"/>
  <c r="H16" i="24"/>
  <c r="C16" i="24"/>
  <c r="B16" i="24"/>
  <c r="H15" i="24"/>
  <c r="C15" i="24"/>
  <c r="B15" i="24"/>
  <c r="H14" i="24"/>
  <c r="C14" i="24"/>
  <c r="B14" i="24"/>
  <c r="H13" i="24"/>
  <c r="C13" i="24"/>
  <c r="B13" i="24"/>
  <c r="H12" i="24"/>
  <c r="C12" i="24"/>
  <c r="B12" i="24"/>
  <c r="H11" i="24"/>
  <c r="C11" i="24"/>
  <c r="B11" i="24"/>
  <c r="R8" i="24"/>
  <c r="D8" i="24"/>
  <c r="W7" i="24"/>
  <c r="J7" i="24"/>
  <c r="C7" i="24"/>
  <c r="V6" i="24"/>
  <c r="S5" i="24"/>
  <c r="G5" i="24"/>
  <c r="T4" i="24"/>
  <c r="C4" i="24"/>
  <c r="A22" i="21" l="1"/>
  <c r="A20" i="21"/>
  <c r="A18" i="21"/>
  <c r="A16" i="21"/>
  <c r="X9" i="21"/>
  <c r="B9" i="21"/>
  <c r="X8" i="21"/>
  <c r="D7" i="21"/>
  <c r="O6" i="21"/>
  <c r="D6" i="21"/>
  <c r="Z5" i="21"/>
  <c r="O5" i="21"/>
  <c r="D5" i="21"/>
  <c r="O4" i="21"/>
  <c r="D4" i="21"/>
  <c r="A18" i="17"/>
  <c r="A15" i="17"/>
  <c r="K13" i="17"/>
  <c r="G13" i="17"/>
  <c r="E13" i="17"/>
  <c r="A13" i="17"/>
  <c r="D11" i="17"/>
  <c r="C11" i="17"/>
  <c r="A11" i="17"/>
  <c r="K9" i="17"/>
  <c r="E9" i="17"/>
  <c r="D9" i="17"/>
  <c r="A9" i="17"/>
  <c r="V8" i="17"/>
  <c r="D5" i="17"/>
  <c r="A5" i="17"/>
</calcChain>
</file>

<file path=xl/sharedStrings.xml><?xml version="1.0" encoding="utf-8"?>
<sst xmlns="http://schemas.openxmlformats.org/spreadsheetml/2006/main" count="399" uniqueCount="202">
  <si>
    <t>No</t>
  </si>
  <si>
    <t>DOCUMENTO</t>
  </si>
  <si>
    <t>NOMBRES</t>
  </si>
  <si>
    <t>ESTADO</t>
  </si>
  <si>
    <t>E - MAIL</t>
  </si>
  <si>
    <t>TELEFONO</t>
  </si>
  <si>
    <t>Sistema Integrado de 
Mejora Continua</t>
  </si>
  <si>
    <t>RESULTADO DE APRENDIZAJE:</t>
  </si>
  <si>
    <t>SI</t>
  </si>
  <si>
    <t>NO</t>
  </si>
  <si>
    <t>INSTRUCTOR:</t>
  </si>
  <si>
    <t>PROGRAMA DE FORMACIÓN:</t>
  </si>
  <si>
    <t>COMPETENCIA:</t>
  </si>
  <si>
    <t>Tipo de D.I.</t>
  </si>
  <si>
    <t>C.C.</t>
  </si>
  <si>
    <t>Nº</t>
  </si>
  <si>
    <t>NÚMERO DE IDENTIFICACIÓN</t>
  </si>
  <si>
    <t>ALUMNOS   (APELLIDOS Y NOMBRES)</t>
  </si>
  <si>
    <t>ESTADO ALUMNO</t>
  </si>
  <si>
    <t>FIRMA DEL COORDINADOR ACADÉMICO</t>
  </si>
  <si>
    <t>Conocimiento</t>
  </si>
  <si>
    <t>Desempeño</t>
  </si>
  <si>
    <t>Producto</t>
  </si>
  <si>
    <t>Firma del Instructor</t>
  </si>
  <si>
    <t>Código</t>
  </si>
  <si>
    <t>FECHA</t>
  </si>
  <si>
    <t>LUGAR</t>
  </si>
  <si>
    <t>EVIDENCIAS DE APRENDIZAJE</t>
  </si>
  <si>
    <t>¿LOGRÓ EL APRENDIZAJE?</t>
  </si>
  <si>
    <t>Inicio</t>
  </si>
  <si>
    <t>Fin</t>
  </si>
  <si>
    <t>Empresa</t>
  </si>
  <si>
    <t>Nombre</t>
  </si>
  <si>
    <t>Fecha</t>
  </si>
  <si>
    <t>Hora</t>
  </si>
  <si>
    <t>Lugar</t>
  </si>
  <si>
    <t>P</t>
  </si>
  <si>
    <t>V</t>
  </si>
  <si>
    <t>A</t>
  </si>
  <si>
    <t>C</t>
  </si>
  <si>
    <t xml:space="preserve">CIUDAD Y FECHA  Bogotá, </t>
  </si>
  <si>
    <r>
      <rPr>
        <b/>
        <sz val="11"/>
        <rFont val="Calibri"/>
        <family val="2"/>
      </rPr>
      <t>SERVICIO NACIONAL DE APRENDIZAJE SENA
SISTEMA INTEGRADO DE GESTIÓN
Procedimiento Ejecución de la Formación Profesional Integral</t>
    </r>
    <r>
      <rPr>
        <sz val="11"/>
        <rFont val="Calibri"/>
        <family val="2"/>
      </rPr>
      <t xml:space="preserve">
PLAN DE MEJORAMIENTO / PLAN DE ACTIVIDADES COMPLEMENTARIAS</t>
    </r>
  </si>
  <si>
    <t>Versión: 02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</si>
  <si>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</si>
  <si>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</si>
  <si>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</si>
  <si>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</si>
  <si>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</si>
  <si>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ACTA No.</t>
  </si>
  <si>
    <t>APROBADO</t>
  </si>
  <si>
    <t>NO APROBADO</t>
  </si>
  <si>
    <t>INFORMACIÓN GENERAL</t>
  </si>
  <si>
    <t>ETAPA</t>
  </si>
  <si>
    <t>Programa de Formación</t>
  </si>
  <si>
    <t>Proyecto asociado</t>
  </si>
  <si>
    <r>
      <t>Código</t>
    </r>
    <r>
      <rPr>
        <sz val="10"/>
        <rFont val="Arial"/>
        <family val="2"/>
      </rPr>
      <t/>
    </r>
  </si>
  <si>
    <t>LECTIVA</t>
  </si>
  <si>
    <t>PRODUCTIVA</t>
  </si>
  <si>
    <t>No. de Ficha</t>
  </si>
  <si>
    <t>FASE</t>
  </si>
  <si>
    <t>Actividad del Proyecto a desarrollar</t>
  </si>
  <si>
    <t>Observaciones</t>
  </si>
  <si>
    <t>Aprendiz</t>
  </si>
  <si>
    <t>Tipo D.I.</t>
  </si>
  <si>
    <t>No. D.I</t>
  </si>
  <si>
    <t>Instructor</t>
  </si>
  <si>
    <t>No. D.I.</t>
  </si>
  <si>
    <t>Resultado(s) de Aprendizaje</t>
  </si>
  <si>
    <t>COMPETENCIA(s)</t>
  </si>
  <si>
    <t>P- Pertinencia    V- Vigencia  
A - Autenticidad  C - Calidad</t>
  </si>
  <si>
    <t>ACTIVIDADES A DESARROLLAR</t>
  </si>
  <si>
    <t xml:space="preserve">RECOLECCIÓN DE EVIDENCIAS </t>
  </si>
  <si>
    <t>VERIFICACIÓN Y VALORACIÓN DE EVIDENCIAS *</t>
  </si>
  <si>
    <t>Centro de Formación</t>
  </si>
  <si>
    <t>Criterios de Evaluación ¿utilizó los ambientes de aprendizaje establecidos en el diseño curricular?. Se emplearon los materiales de formación definidos?</t>
  </si>
  <si>
    <t>Compromiso y Firma del Aprendiz</t>
  </si>
  <si>
    <t>Jefe inmediato</t>
  </si>
  <si>
    <t>TOTAL</t>
  </si>
  <si>
    <t>Firma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</si>
  <si>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</si>
  <si>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</si>
  <si>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</si>
  <si>
    <t>PROYECTO</t>
  </si>
  <si>
    <t>PROGRAMA</t>
  </si>
  <si>
    <t>COMPETENCIA</t>
  </si>
  <si>
    <t>RESULTADOS</t>
  </si>
  <si>
    <t>FECHA DE INICIO</t>
  </si>
  <si>
    <t>INSTRUCTOR</t>
  </si>
  <si>
    <t xml:space="preserve">Nº ORDEN (O FICHA):  </t>
  </si>
  <si>
    <t xml:space="preserve">CENTRO DE FORMACIÓN: </t>
  </si>
  <si>
    <t xml:space="preserve">FECHA DE INICIO: </t>
  </si>
  <si>
    <t>FECHA DE FINALIZACIÓN:</t>
  </si>
  <si>
    <t>CENTRO NACIONAL DE HOTELERÍA, TURISMO Y ALIMENTOS</t>
  </si>
  <si>
    <t xml:space="preserve">CÓDIGO: </t>
  </si>
  <si>
    <t>No de orden o ficha</t>
  </si>
  <si>
    <t>DISTRITO CAPITAL</t>
  </si>
  <si>
    <t xml:space="preserve">REGIONAL : </t>
  </si>
  <si>
    <t>Código: GFPI-F-024</t>
  </si>
  <si>
    <t>DOCUMENTOS PORTAFOLIO DEL INSTRUCTOR</t>
  </si>
  <si>
    <t>DOCUMENTOS PORTAFOLIO DEL APRENDIZ</t>
  </si>
  <si>
    <t>ACTIVIDAD DEL PROYECTO</t>
  </si>
  <si>
    <t>FORMA DE ENTREGA</t>
  </si>
  <si>
    <t>FISICA</t>
  </si>
  <si>
    <t>VIRTUAL</t>
  </si>
  <si>
    <t>FECHA DE ENTREGA</t>
  </si>
  <si>
    <t>PORTAFOLIO DEL INSTRUCTOR</t>
  </si>
  <si>
    <t xml:space="preserve">FIRMA DEL INSTRUCTOR:  </t>
  </si>
  <si>
    <t>NOMBRES DEL APRENDIZ</t>
  </si>
  <si>
    <t>ACTIVIDAD A DESARROLLAR</t>
  </si>
  <si>
    <t>OBSERVACIONES</t>
  </si>
  <si>
    <t>Vo Bo. COORDINADOR</t>
  </si>
  <si>
    <t>Ing. Paula Bello Gualtero</t>
  </si>
  <si>
    <t>ELABORO</t>
  </si>
  <si>
    <t>SEMANA - FECHA</t>
  </si>
  <si>
    <t>PROGRAMADO-CUMPLIDO</t>
  </si>
  <si>
    <t>Horas</t>
  </si>
  <si>
    <t xml:space="preserve"> TEMAS/ ACTIVIDAD</t>
  </si>
  <si>
    <t>Finaliza</t>
  </si>
  <si>
    <t>Instructor:</t>
  </si>
  <si>
    <t>Inicia</t>
  </si>
  <si>
    <t>Resultados de aprendizaje:</t>
  </si>
  <si>
    <t>Centro:</t>
  </si>
  <si>
    <t>Competencia a desarrollar:</t>
  </si>
  <si>
    <t>No. de ficha:</t>
  </si>
  <si>
    <t>Programa de formación:</t>
  </si>
  <si>
    <t>Regional</t>
  </si>
  <si>
    <r>
      <rPr>
        <b/>
        <sz val="10"/>
        <rFont val="Arial"/>
        <family val="2"/>
      </rPr>
      <t xml:space="preserve">CRONOGRAMA </t>
    </r>
    <r>
      <rPr>
        <sz val="11"/>
        <color theme="1"/>
        <rFont val="Calibri"/>
        <family val="2"/>
        <scheme val="minor"/>
      </rPr>
      <t xml:space="preserve">
F08-9406-013/08-09
VERSIÓN 01
EJECUCIÓN DE LA FORMACIÓN
GESTIÓN DE PROYECTOS FORMATIVOS</t>
    </r>
  </si>
  <si>
    <t xml:space="preserve">Introducción a la guía y al resultado de aprendizaje </t>
  </si>
  <si>
    <t>X</t>
  </si>
  <si>
    <t>Nivelacion de las actividades pendientes</t>
  </si>
  <si>
    <t>Sustentación con la apropiación de todo lo trabajado en clase</t>
  </si>
  <si>
    <t>Bogotá</t>
  </si>
  <si>
    <t>Entregar todas las evidencias al día de acuerdo al plan de trabajo</t>
  </si>
  <si>
    <r>
      <rPr>
        <b/>
        <sz val="8"/>
        <rFont val="Arial"/>
        <family val="2"/>
      </rPr>
      <t>FORMATO REGISTRO DE ASISTENCIA</t>
    </r>
    <r>
      <rPr>
        <sz val="8"/>
        <rFont val="Arial"/>
        <family val="2"/>
      </rPr>
      <t xml:space="preserve">
EJECUCIÓN DE LA FORMACIÓN
GESTIÓN DE PROYECTOS FORMATIVOS</t>
    </r>
  </si>
  <si>
    <t>E - MAIL SENA</t>
  </si>
  <si>
    <t>BASE DATOS</t>
  </si>
  <si>
    <r>
      <rPr>
        <b/>
        <i/>
        <sz val="11"/>
        <color theme="1"/>
        <rFont val="Calibri"/>
        <family val="2"/>
        <scheme val="minor"/>
      </rPr>
      <t>NOTA:</t>
    </r>
    <r>
      <rPr>
        <i/>
        <sz val="11"/>
        <color theme="1"/>
        <rFont val="Calibri"/>
        <family val="2"/>
        <scheme val="minor"/>
      </rPr>
      <t xml:space="preserve"> Un plan de trabajo por actividad a desarrollar</t>
    </r>
  </si>
  <si>
    <t>RAÚL MARTÍN HERNÁNDEZ</t>
  </si>
  <si>
    <t>CENTRO DE FORMACIÓN</t>
  </si>
  <si>
    <t>CÓDIGO</t>
  </si>
  <si>
    <t>CÉDULA</t>
  </si>
  <si>
    <t>FECHA DE FINALIZACIÓN</t>
  </si>
  <si>
    <t>N/A</t>
  </si>
  <si>
    <t>ENTREGÓ</t>
  </si>
  <si>
    <t>SERVICIO NACIONAL DE APRENDIZAJE SENA
SISTEMA INTEGRADO DE GESTIÓN
Procedimiento Ejecución de la Formación Profesional Integral                                                                                                                               
PLAN DE TRABAJO (1)</t>
  </si>
  <si>
    <t>Preparación de Cocteles</t>
  </si>
  <si>
    <t>PREPARAR BEBIDAS DE ACUERDO A LA SOLICITUD DEL CLIENTE</t>
  </si>
  <si>
    <t>1. DECORAR EL BAR DE ACUERDO A LAS CARACTERÍSTICAS DEL EVENTO
2. RECONOCER LOS IMPLEMENTOS DE COCTELERÍA DE ACUERDO A SU UTILIZACIÓN PARA LA PREPARACIÓN DE LOS CÓCTELES.
3. PREPARAR CÓCTELES DE ACUERDO A LAS RECETAS ESTÁNDAR Y SOLICITUD DEL CLIENTE
4. ALISTAR LA MATERIA PRIMA DE ACUERDO A LA RECETA ESTÁNDAR</t>
  </si>
  <si>
    <t>Realizar la presentación de un coctel alternativo y un coctel tradicional con su respesctiva receta estándar</t>
  </si>
  <si>
    <t>En formación</t>
  </si>
  <si>
    <t>No reporta</t>
  </si>
  <si>
    <t>Pendiente</t>
  </si>
  <si>
    <t>DAVID ALEJANDRO RAMIREZ VALDES</t>
  </si>
  <si>
    <t xml:space="preserve">JOHANNA RODRÍGUEZ SUÁREZ </t>
  </si>
  <si>
    <t xml:space="preserve">SANDRA VIVIANA RODRÍGUEZ SUÁREZ </t>
  </si>
  <si>
    <t>ADRIANA JANNETH AMADO JIMENEZ</t>
  </si>
  <si>
    <t>YEROJAN PEREIRA MONTES</t>
  </si>
  <si>
    <t>KATERIN AVILA ROMERO</t>
  </si>
  <si>
    <t>FABIAN DAVID ROSAS DAVILA</t>
  </si>
  <si>
    <t>MARIA CAMILA CORREA RUBIO</t>
  </si>
  <si>
    <t>JULIAN ENRIQUE ARIZA PACHON</t>
  </si>
  <si>
    <t>GINETH ALEJANDRA MESA CABAL</t>
  </si>
  <si>
    <t>CLAUDIA KATERIN BARRETO CHIMBACO</t>
  </si>
  <si>
    <t>NATHALY SUAREZ URIBE</t>
  </si>
  <si>
    <t xml:space="preserve">MARIANGEL DE JESUS SANCHEZ RODRIGUEZ </t>
  </si>
  <si>
    <t>KATRIN SOFIA ROMERO BELLO</t>
  </si>
  <si>
    <t>SAMMY SABIMP SAID SUAREZ TARAPUES</t>
  </si>
  <si>
    <t>DARWIN DAVID RIOS VASQUEZ</t>
  </si>
  <si>
    <t>GLADYS YOLANDA VALDES RUIZ</t>
  </si>
  <si>
    <t>SAMUEL EDUARDO AMADO JIMENEZ</t>
  </si>
  <si>
    <t>DANIEL ALEJANDRO BETANCOURTH RIASCOS</t>
  </si>
  <si>
    <t>JUAN CARLOS SANDOVAL SUAREZ</t>
  </si>
  <si>
    <t>MARTHA LUCIA COMBITA PLAZAS</t>
  </si>
  <si>
    <t xml:space="preserve">MARIA DEL ROSARIO LÓPEZ </t>
  </si>
  <si>
    <t>EDGAR AGUDELO LÓPEZ</t>
  </si>
  <si>
    <t>MARIA CATALINA PALACIOS CLAVIJO</t>
  </si>
  <si>
    <t>ALAN DAVID SARMIENTO MELO</t>
  </si>
  <si>
    <t>david.9812rv@gmail.com</t>
  </si>
  <si>
    <t>joarodriguez86@gmail.com</t>
  </si>
  <si>
    <t>vasoma01@gmail.com</t>
  </si>
  <si>
    <t>info.nunchi.co@gmail.com</t>
  </si>
  <si>
    <t>ypereira36@misena.edu.co</t>
  </si>
  <si>
    <t>kjavila92@gmail.com</t>
  </si>
  <si>
    <t>fadaroda16@hotmail.com</t>
  </si>
  <si>
    <t>correa.maria9803@gmail.com</t>
  </si>
  <si>
    <t>julianariza02@gmail.com</t>
  </si>
  <si>
    <t>alisonalejandra1106@gmail.com</t>
  </si>
  <si>
    <t>katabarreto708@gmail.com</t>
  </si>
  <si>
    <t>djmiinx.mix@gmail.com</t>
  </si>
  <si>
    <t>samiymari2425@gmail.com</t>
  </si>
  <si>
    <t>sofiaromero37201@gmail.com</t>
  </si>
  <si>
    <t>emperatrizmasai@gmail.com</t>
  </si>
  <si>
    <t>dartuning26@gmail.com</t>
  </si>
  <si>
    <t>yolandavaldesruiz@gmail.com</t>
  </si>
  <si>
    <t>samuel.amado.j@gmail.com</t>
  </si>
  <si>
    <t>alejandromagnus80@gmail.com</t>
  </si>
  <si>
    <t>juansandoval050692@gmail.com</t>
  </si>
  <si>
    <t>marthalucom@hotmail.com</t>
  </si>
  <si>
    <t>rolope22005@gmail.com</t>
  </si>
  <si>
    <t>edgaragudelol@yahoo.com</t>
  </si>
  <si>
    <t>catapalacios97@gmail.com</t>
  </si>
  <si>
    <t>adsm799@gmail.com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</si>
</sst>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9" tint="-0.249977111117893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8"/>
      <color rgb="FFFF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sansserif"/>
    </font>
    <font>
      <sz val="10"/>
      <color theme="1"/>
      <name val="Sansserif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8" fillId="0" borderId="0" applyNumberFormat="0" applyFill="0" applyBorder="0" applyAlignment="0" applyProtection="0"/>
    <xf numFmtId="0" fontId="1" fillId="0" borderId="0"/>
    <xf numFmtId="0" fontId="10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</cellStyleXfs>
  <cellXfs count="450">
    <xf numFmtId="0" fontId="0" fillId="0" borderId="0" xfId="0"/>
    <xf numFmtId="0" fontId="1" fillId="0" borderId="0" xfId="2"/>
    <xf numFmtId="0" fontId="4" fillId="2" borderId="0" xfId="2" applyFont="1" applyFill="1"/>
    <xf numFmtId="0" fontId="4" fillId="0" borderId="0" xfId="2" applyFont="1"/>
    <xf numFmtId="0" fontId="4" fillId="2" borderId="8" xfId="2" applyFont="1" applyFill="1" applyBorder="1"/>
    <xf numFmtId="0" fontId="4" fillId="2" borderId="9" xfId="2" applyFont="1" applyFill="1" applyBorder="1"/>
    <xf numFmtId="0" fontId="4" fillId="0" borderId="0" xfId="2" applyFont="1" applyAlignment="1">
      <alignment horizontal="center"/>
    </xf>
    <xf numFmtId="0" fontId="1" fillId="0" borderId="0" xfId="2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2" borderId="37" xfId="2" applyFont="1" applyFill="1" applyBorder="1" applyAlignment="1">
      <alignment vertical="center" wrapText="1"/>
    </xf>
    <xf numFmtId="0" fontId="4" fillId="2" borderId="8" xfId="2" applyFont="1" applyFill="1" applyBorder="1" applyAlignment="1">
      <alignment vertical="center" wrapText="1"/>
    </xf>
    <xf numFmtId="0" fontId="9" fillId="0" borderId="0" xfId="0" applyFont="1"/>
    <xf numFmtId="0" fontId="4" fillId="2" borderId="9" xfId="2" applyFont="1" applyFill="1" applyBorder="1" applyAlignment="1">
      <alignment horizontal="left" vertical="center"/>
    </xf>
    <xf numFmtId="0" fontId="2" fillId="4" borderId="0" xfId="2" applyFont="1" applyFill="1" applyAlignment="1">
      <alignment vertical="center" wrapText="1"/>
    </xf>
    <xf numFmtId="0" fontId="1" fillId="4" borderId="0" xfId="2" applyFill="1" applyAlignment="1">
      <alignment vertical="center" wrapText="1"/>
    </xf>
    <xf numFmtId="0" fontId="7" fillId="4" borderId="0" xfId="2" applyFont="1" applyFill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2" fillId="0" borderId="0" xfId="2" applyFont="1" applyAlignment="1">
      <alignment horizontal="left" vertical="center" wrapText="1"/>
    </xf>
    <xf numFmtId="0" fontId="2" fillId="5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5" borderId="7" xfId="2" applyFont="1" applyFill="1" applyBorder="1" applyAlignment="1">
      <alignment vertical="center" wrapText="1"/>
    </xf>
    <xf numFmtId="0" fontId="2" fillId="5" borderId="18" xfId="2" applyFont="1" applyFill="1" applyBorder="1" applyAlignment="1">
      <alignment horizontal="center" vertical="center" wrapText="1"/>
    </xf>
    <xf numFmtId="0" fontId="2" fillId="0" borderId="0" xfId="2" applyFont="1" applyAlignment="1">
      <alignment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5" borderId="25" xfId="2" applyFont="1" applyFill="1" applyBorder="1" applyAlignment="1">
      <alignment horizontal="center" vertical="center" wrapText="1"/>
    </xf>
    <xf numFmtId="0" fontId="2" fillId="0" borderId="58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5" borderId="39" xfId="2" applyFont="1" applyFill="1" applyBorder="1" applyAlignment="1">
      <alignment horizontal="center" vertical="center" wrapText="1"/>
    </xf>
    <xf numFmtId="0" fontId="1" fillId="0" borderId="12" xfId="2" applyBorder="1" applyAlignment="1" applyProtection="1">
      <alignment vertical="center" wrapText="1"/>
      <protection locked="0"/>
    </xf>
    <xf numFmtId="0" fontId="1" fillId="0" borderId="0" xfId="2" applyAlignment="1">
      <alignment horizontal="center" vertical="center"/>
    </xf>
    <xf numFmtId="0" fontId="2" fillId="0" borderId="0" xfId="2" applyFont="1" applyAlignment="1" applyProtection="1">
      <alignment horizontal="center" vertical="center" wrapText="1"/>
      <protection locked="0"/>
    </xf>
    <xf numFmtId="0" fontId="2" fillId="5" borderId="11" xfId="2" applyFont="1" applyFill="1" applyBorder="1" applyAlignment="1">
      <alignment horizontal="center" vertical="center" wrapText="1"/>
    </xf>
    <xf numFmtId="0" fontId="2" fillId="5" borderId="12" xfId="2" applyFont="1" applyFill="1" applyBorder="1" applyAlignment="1">
      <alignment horizontal="center" vertical="center" wrapText="1"/>
    </xf>
    <xf numFmtId="0" fontId="2" fillId="5" borderId="14" xfId="2" applyFont="1" applyFill="1" applyBorder="1" applyAlignment="1">
      <alignment horizontal="center" vertical="center" wrapText="1"/>
    </xf>
    <xf numFmtId="0" fontId="1" fillId="0" borderId="0" xfId="2" applyAlignment="1">
      <alignment vertical="center"/>
    </xf>
    <xf numFmtId="0" fontId="1" fillId="0" borderId="2" xfId="2" applyBorder="1" applyAlignment="1" applyProtection="1">
      <alignment vertical="center" wrapText="1"/>
      <protection locked="0"/>
    </xf>
    <xf numFmtId="0" fontId="1" fillId="0" borderId="28" xfId="2" applyBorder="1" applyAlignment="1" applyProtection="1">
      <alignment vertical="center" wrapText="1"/>
      <protection locked="0"/>
    </xf>
    <xf numFmtId="14" fontId="1" fillId="0" borderId="28" xfId="2" applyNumberFormat="1" applyBorder="1" applyAlignment="1" applyProtection="1">
      <alignment vertical="center" wrapText="1"/>
      <protection locked="0"/>
    </xf>
    <xf numFmtId="14" fontId="1" fillId="0" borderId="2" xfId="2" applyNumberFormat="1" applyBorder="1" applyAlignment="1" applyProtection="1">
      <alignment vertical="center" wrapText="1"/>
      <protection locked="0"/>
    </xf>
    <xf numFmtId="0" fontId="1" fillId="0" borderId="3" xfId="2" applyBorder="1" applyAlignment="1" applyProtection="1">
      <alignment vertical="center" wrapText="1"/>
      <protection locked="0"/>
    </xf>
    <xf numFmtId="0" fontId="1" fillId="0" borderId="4" xfId="2" applyBorder="1" applyAlignment="1" applyProtection="1">
      <alignment vertical="center" wrapText="1"/>
      <protection locked="0"/>
    </xf>
    <xf numFmtId="0" fontId="1" fillId="0" borderId="0" xfId="2" applyAlignment="1" applyProtection="1">
      <alignment horizontal="center" vertical="center"/>
      <protection locked="0"/>
    </xf>
    <xf numFmtId="0" fontId="1" fillId="0" borderId="17" xfId="2" applyBorder="1" applyAlignment="1" applyProtection="1">
      <alignment vertical="top" wrapText="1"/>
      <protection locked="0"/>
    </xf>
    <xf numFmtId="0" fontId="1" fillId="0" borderId="6" xfId="2" applyBorder="1" applyAlignment="1" applyProtection="1">
      <alignment vertical="top" wrapText="1"/>
      <protection locked="0"/>
    </xf>
    <xf numFmtId="0" fontId="1" fillId="0" borderId="5" xfId="2" applyBorder="1" applyAlignment="1" applyProtection="1">
      <alignment vertical="top" wrapText="1"/>
      <protection locked="0"/>
    </xf>
    <xf numFmtId="0" fontId="1" fillId="0" borderId="1" xfId="2" applyBorder="1" applyAlignment="1" applyProtection="1">
      <alignment vertical="center" wrapText="1"/>
      <protection locked="0"/>
    </xf>
    <xf numFmtId="0" fontId="1" fillId="0" borderId="5" xfId="2" applyBorder="1" applyAlignment="1" applyProtection="1">
      <alignment vertical="center" wrapText="1"/>
      <protection locked="0"/>
    </xf>
    <xf numFmtId="0" fontId="1" fillId="0" borderId="19" xfId="2" applyBorder="1" applyAlignment="1" applyProtection="1">
      <alignment vertical="center" wrapText="1"/>
      <protection locked="0"/>
    </xf>
    <xf numFmtId="14" fontId="1" fillId="0" borderId="1" xfId="2" applyNumberFormat="1" applyBorder="1" applyAlignment="1" applyProtection="1">
      <alignment horizontal="center" vertical="center" wrapText="1"/>
      <protection locked="0"/>
    </xf>
    <xf numFmtId="14" fontId="1" fillId="0" borderId="7" xfId="2" applyNumberFormat="1" applyBorder="1" applyAlignment="1" applyProtection="1">
      <alignment horizontal="center" vertical="center" wrapText="1"/>
      <protection locked="0"/>
    </xf>
    <xf numFmtId="14" fontId="1" fillId="0" borderId="6" xfId="2" applyNumberForma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vertical="center" wrapText="1"/>
      <protection locked="0"/>
    </xf>
    <xf numFmtId="0" fontId="1" fillId="0" borderId="0" xfId="2" applyProtection="1">
      <protection locked="0"/>
    </xf>
    <xf numFmtId="0" fontId="1" fillId="0" borderId="52" xfId="2" applyBorder="1" applyAlignment="1" applyProtection="1">
      <alignment vertical="top" wrapText="1"/>
      <protection locked="0"/>
    </xf>
    <xf numFmtId="0" fontId="1" fillId="0" borderId="40" xfId="2" applyBorder="1" applyAlignment="1" applyProtection="1">
      <alignment vertical="top" wrapText="1"/>
      <protection locked="0"/>
    </xf>
    <xf numFmtId="0" fontId="1" fillId="0" borderId="60" xfId="2" applyBorder="1" applyAlignment="1" applyProtection="1">
      <alignment vertical="top" wrapText="1"/>
      <protection locked="0"/>
    </xf>
    <xf numFmtId="0" fontId="1" fillId="0" borderId="42" xfId="2" applyBorder="1" applyAlignment="1" applyProtection="1">
      <alignment vertical="center" wrapText="1"/>
      <protection locked="0"/>
    </xf>
    <xf numFmtId="0" fontId="1" fillId="0" borderId="60" xfId="2" applyBorder="1" applyAlignment="1" applyProtection="1">
      <alignment vertical="center" wrapText="1"/>
      <protection locked="0"/>
    </xf>
    <xf numFmtId="0" fontId="1" fillId="0" borderId="41" xfId="2" applyBorder="1" applyAlignment="1" applyProtection="1">
      <alignment vertical="center" wrapText="1"/>
      <protection locked="0"/>
    </xf>
    <xf numFmtId="14" fontId="1" fillId="0" borderId="42" xfId="2" applyNumberFormat="1" applyBorder="1" applyAlignment="1" applyProtection="1">
      <alignment horizontal="center" vertical="center" wrapText="1"/>
      <protection locked="0"/>
    </xf>
    <xf numFmtId="14" fontId="1" fillId="0" borderId="18" xfId="2" applyNumberFormat="1" applyBorder="1" applyAlignment="1" applyProtection="1">
      <alignment horizontal="center" vertical="center" wrapText="1"/>
      <protection locked="0"/>
    </xf>
    <xf numFmtId="14" fontId="1" fillId="0" borderId="40" xfId="2" applyNumberFormat="1" applyBorder="1" applyAlignment="1" applyProtection="1">
      <alignment horizontal="center" vertical="center" wrapText="1"/>
      <protection locked="0"/>
    </xf>
    <xf numFmtId="0" fontId="2" fillId="0" borderId="42" xfId="2" applyFont="1" applyBorder="1" applyAlignment="1" applyProtection="1">
      <alignment vertical="center" wrapText="1"/>
      <protection locked="0"/>
    </xf>
    <xf numFmtId="0" fontId="9" fillId="0" borderId="0" xfId="0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/>
    </xf>
    <xf numFmtId="0" fontId="1" fillId="0" borderId="10" xfId="2" applyBorder="1" applyAlignment="1">
      <alignment horizontal="center"/>
    </xf>
    <xf numFmtId="0" fontId="9" fillId="0" borderId="1" xfId="0" applyFont="1" applyBorder="1" applyAlignment="1">
      <alignment horizontal="center"/>
    </xf>
    <xf numFmtId="16" fontId="4" fillId="0" borderId="0" xfId="2" applyNumberFormat="1" applyFont="1"/>
    <xf numFmtId="0" fontId="1" fillId="0" borderId="1" xfId="2" applyBorder="1" applyAlignment="1">
      <alignment horizontal="center" wrapText="1"/>
    </xf>
    <xf numFmtId="0" fontId="4" fillId="0" borderId="0" xfId="2" applyFont="1" applyAlignment="1">
      <alignment horizontal="left"/>
    </xf>
    <xf numFmtId="0" fontId="2" fillId="0" borderId="0" xfId="2" applyFont="1"/>
    <xf numFmtId="0" fontId="7" fillId="0" borderId="0" xfId="2" applyFont="1"/>
    <xf numFmtId="0" fontId="1" fillId="0" borderId="1" xfId="2" applyBorder="1" applyProtection="1">
      <protection locked="0"/>
    </xf>
    <xf numFmtId="16" fontId="1" fillId="0" borderId="1" xfId="2" applyNumberFormat="1" applyBorder="1" applyAlignment="1">
      <alignment horizontal="center" textRotation="90"/>
    </xf>
    <xf numFmtId="0" fontId="3" fillId="0" borderId="1" xfId="2" applyFont="1" applyBorder="1" applyAlignment="1" applyProtection="1">
      <alignment horizontal="center" vertical="center"/>
      <protection locked="0"/>
    </xf>
    <xf numFmtId="0" fontId="4" fillId="0" borderId="1" xfId="2" applyFont="1" applyBorder="1" applyAlignment="1" applyProtection="1">
      <alignment horizontal="center"/>
      <protection locked="0"/>
    </xf>
    <xf numFmtId="0" fontId="4" fillId="0" borderId="1" xfId="2" applyFont="1" applyBorder="1" applyAlignment="1" applyProtection="1">
      <alignment horizontal="left" vertical="center" wrapText="1"/>
      <protection locked="0"/>
    </xf>
    <xf numFmtId="16" fontId="1" fillId="10" borderId="1" xfId="2" applyNumberFormat="1" applyFill="1" applyBorder="1" applyAlignment="1">
      <alignment horizontal="center" textRotation="90"/>
    </xf>
    <xf numFmtId="0" fontId="1" fillId="11" borderId="1" xfId="2" applyFill="1" applyBorder="1" applyProtection="1">
      <protection locked="0"/>
    </xf>
    <xf numFmtId="0" fontId="1" fillId="0" borderId="0" xfId="2" applyAlignment="1">
      <alignment horizontal="center"/>
    </xf>
    <xf numFmtId="0" fontId="1" fillId="0" borderId="1" xfId="2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0" fontId="1" fillId="0" borderId="0" xfId="2" applyAlignment="1">
      <alignment horizontal="left"/>
    </xf>
    <xf numFmtId="0" fontId="3" fillId="0" borderId="0" xfId="2" applyFont="1"/>
    <xf numFmtId="0" fontId="22" fillId="0" borderId="0" xfId="2" applyFont="1"/>
    <xf numFmtId="0" fontId="1" fillId="0" borderId="21" xfId="2" applyBorder="1" applyAlignment="1">
      <alignment horizontal="center"/>
    </xf>
    <xf numFmtId="0" fontId="3" fillId="0" borderId="0" xfId="2" applyFont="1" applyAlignment="1">
      <alignment vertical="center"/>
    </xf>
    <xf numFmtId="0" fontId="24" fillId="0" borderId="0" xfId="2" applyFont="1"/>
    <xf numFmtId="0" fontId="3" fillId="0" borderId="15" xfId="2" applyFont="1" applyBorder="1"/>
    <xf numFmtId="0" fontId="25" fillId="0" borderId="0" xfId="2" applyFont="1"/>
    <xf numFmtId="0" fontId="0" fillId="0" borderId="6" xfId="0" applyBorder="1" applyAlignment="1">
      <alignment vertical="center"/>
    </xf>
    <xf numFmtId="0" fontId="3" fillId="0" borderId="3" xfId="2" applyFont="1" applyBorder="1" applyAlignment="1">
      <alignment horizontal="center" vertical="center" textRotation="90" wrapText="1"/>
    </xf>
    <xf numFmtId="0" fontId="1" fillId="0" borderId="2" xfId="2" applyBorder="1" applyAlignment="1" applyProtection="1">
      <alignment horizontal="center" vertical="center" wrapText="1"/>
      <protection locked="0"/>
    </xf>
    <xf numFmtId="0" fontId="1" fillId="0" borderId="3" xfId="2" applyBorder="1" applyAlignment="1" applyProtection="1">
      <alignment horizontal="center" vertical="center" wrapText="1"/>
      <protection locked="0"/>
    </xf>
    <xf numFmtId="0" fontId="1" fillId="0" borderId="51" xfId="2" applyBorder="1" applyAlignment="1" applyProtection="1">
      <alignment vertical="center" wrapText="1"/>
      <protection locked="0"/>
    </xf>
    <xf numFmtId="20" fontId="1" fillId="0" borderId="3" xfId="2" applyNumberFormat="1" applyBorder="1" applyAlignment="1" applyProtection="1">
      <alignment vertical="center" wrapText="1"/>
      <protection locked="0"/>
    </xf>
    <xf numFmtId="16" fontId="1" fillId="0" borderId="28" xfId="2" applyNumberFormat="1" applyBorder="1" applyAlignment="1" applyProtection="1">
      <alignment horizontal="center" vertical="center" textRotation="90" wrapText="1"/>
      <protection locked="0"/>
    </xf>
    <xf numFmtId="14" fontId="1" fillId="0" borderId="28" xfId="2" applyNumberFormat="1" applyBorder="1" applyAlignment="1" applyProtection="1">
      <alignment horizontal="center" vertical="center" wrapText="1"/>
      <protection locked="0"/>
    </xf>
    <xf numFmtId="14" fontId="1" fillId="0" borderId="3" xfId="2" applyNumberFormat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21" fillId="2" borderId="10" xfId="2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/>
    <xf numFmtId="0" fontId="27" fillId="2" borderId="10" xfId="2" applyFont="1" applyFill="1" applyBorder="1" applyAlignment="1">
      <alignment horizontal="center" vertical="center"/>
    </xf>
    <xf numFmtId="0" fontId="27" fillId="0" borderId="10" xfId="2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9" fillId="0" borderId="0" xfId="0" applyFont="1" applyAlignment="1">
      <alignment wrapText="1"/>
    </xf>
    <xf numFmtId="0" fontId="0" fillId="0" borderId="0" xfId="0" applyAlignment="1">
      <alignment horizontal="center"/>
    </xf>
    <xf numFmtId="14" fontId="0" fillId="0" borderId="0" xfId="0" applyNumberFormat="1"/>
    <xf numFmtId="0" fontId="14" fillId="0" borderId="1" xfId="0" applyFont="1" applyBorder="1"/>
    <xf numFmtId="0" fontId="27" fillId="2" borderId="7" xfId="2" applyFont="1" applyFill="1" applyBorder="1" applyAlignment="1">
      <alignment horizontal="center" vertical="center"/>
    </xf>
    <xf numFmtId="0" fontId="27" fillId="2" borderId="19" xfId="2" applyFont="1" applyFill="1" applyBorder="1" applyAlignment="1">
      <alignment horizontal="center" vertical="center"/>
    </xf>
    <xf numFmtId="0" fontId="21" fillId="2" borderId="7" xfId="2" applyFont="1" applyFill="1" applyBorder="1" applyAlignment="1">
      <alignment horizontal="center" vertical="center"/>
    </xf>
    <xf numFmtId="16" fontId="4" fillId="2" borderId="7" xfId="2" applyNumberFormat="1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27" fillId="0" borderId="7" xfId="2" applyFont="1" applyBorder="1" applyAlignment="1">
      <alignment horizontal="center" vertical="center"/>
    </xf>
    <xf numFmtId="0" fontId="4" fillId="2" borderId="7" xfId="2" applyFont="1" applyFill="1" applyBorder="1" applyAlignment="1">
      <alignment horizontal="left"/>
    </xf>
    <xf numFmtId="0" fontId="4" fillId="0" borderId="10" xfId="2" applyFont="1" applyBorder="1" applyAlignment="1">
      <alignment horizontal="left"/>
    </xf>
    <xf numFmtId="0" fontId="29" fillId="4" borderId="3" xfId="0" applyFont="1" applyFill="1" applyBorder="1" applyAlignment="1">
      <alignment vertical="center" wrapText="1"/>
    </xf>
    <xf numFmtId="0" fontId="14" fillId="0" borderId="4" xfId="0" applyFont="1" applyBorder="1"/>
    <xf numFmtId="0" fontId="28" fillId="4" borderId="3" xfId="0" applyFont="1" applyFill="1" applyBorder="1" applyAlignment="1">
      <alignment horizontal="left" wrapText="1"/>
    </xf>
    <xf numFmtId="0" fontId="8" fillId="4" borderId="3" xfId="1" applyFill="1" applyBorder="1"/>
    <xf numFmtId="0" fontId="0" fillId="4" borderId="3" xfId="0" applyFill="1" applyBorder="1"/>
    <xf numFmtId="0" fontId="32" fillId="0" borderId="1" xfId="0" applyFont="1" applyBorder="1" applyAlignment="1">
      <alignment horizontal="left" vertical="top" wrapText="1"/>
    </xf>
    <xf numFmtId="0" fontId="32" fillId="0" borderId="7" xfId="0" applyFont="1" applyBorder="1" applyAlignment="1">
      <alignment horizontal="left" vertical="top" wrapText="1"/>
    </xf>
    <xf numFmtId="0" fontId="32" fillId="0" borderId="1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center"/>
    </xf>
    <xf numFmtId="0" fontId="33" fillId="0" borderId="1" xfId="0" applyFon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4" xfId="0" applyBorder="1" applyAlignment="1">
      <alignment horizontal="center"/>
    </xf>
    <xf numFmtId="0" fontId="20" fillId="0" borderId="5" xfId="0" applyFont="1" applyBorder="1" applyAlignment="1">
      <alignment horizontal="center" vertical="center"/>
    </xf>
    <xf numFmtId="0" fontId="0" fillId="13" borderId="1" xfId="0" applyFill="1" applyBorder="1" applyAlignment="1">
      <alignment horizontal="left"/>
    </xf>
    <xf numFmtId="0" fontId="0" fillId="13" borderId="1" xfId="0" applyFill="1" applyBorder="1"/>
    <xf numFmtId="0" fontId="0" fillId="13" borderId="1" xfId="0" applyFill="1" applyBorder="1" applyAlignment="1">
      <alignment wrapText="1"/>
    </xf>
    <xf numFmtId="0" fontId="9" fillId="0" borderId="1" xfId="0" applyFont="1" applyBorder="1" applyAlignment="1">
      <alignment vertical="center"/>
    </xf>
    <xf numFmtId="14" fontId="0" fillId="13" borderId="1" xfId="0" applyNumberFormat="1" applyFill="1" applyBorder="1"/>
    <xf numFmtId="14" fontId="0" fillId="13" borderId="1" xfId="0" applyNumberFormat="1" applyFill="1" applyBorder="1" applyAlignment="1">
      <alignment horizontal="left"/>
    </xf>
    <xf numFmtId="0" fontId="0" fillId="0" borderId="60" xfId="0" applyBorder="1" applyAlignment="1">
      <alignment horizontal="center"/>
    </xf>
    <xf numFmtId="0" fontId="19" fillId="0" borderId="1" xfId="0" applyFont="1" applyBorder="1" applyAlignment="1">
      <alignment wrapText="1"/>
    </xf>
    <xf numFmtId="0" fontId="0" fillId="4" borderId="1" xfId="0" applyFill="1" applyBorder="1" applyAlignment="1">
      <alignment horizontal="center" vertical="center"/>
    </xf>
    <xf numFmtId="14" fontId="0" fillId="4" borderId="1" xfId="0" applyNumberForma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9" borderId="65" xfId="0" applyFill="1" applyBorder="1" applyAlignment="1">
      <alignment horizontal="center" vertical="center" wrapText="1"/>
    </xf>
    <xf numFmtId="0" fontId="0" fillId="9" borderId="66" xfId="0" applyFill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14" fontId="0" fillId="4" borderId="12" xfId="0" applyNumberForma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7" xfId="2" applyFont="1" applyBorder="1" applyAlignment="1">
      <alignment horizontal="left" wrapText="1"/>
    </xf>
    <xf numFmtId="0" fontId="4" fillId="0" borderId="10" xfId="2" applyFont="1" applyBorder="1" applyAlignment="1">
      <alignment horizontal="left"/>
    </xf>
    <xf numFmtId="0" fontId="1" fillId="0" borderId="15" xfId="2" applyBorder="1" applyAlignment="1">
      <alignment horizontal="center" vertical="center" wrapText="1"/>
    </xf>
    <xf numFmtId="0" fontId="4" fillId="2" borderId="8" xfId="2" applyFont="1" applyFill="1" applyBorder="1" applyAlignment="1">
      <alignment horizontal="left" vertical="center" wrapText="1"/>
    </xf>
    <xf numFmtId="0" fontId="4" fillId="2" borderId="31" xfId="2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left" vertical="center"/>
    </xf>
    <xf numFmtId="0" fontId="4" fillId="2" borderId="10" xfId="2" applyFont="1" applyFill="1" applyBorder="1" applyAlignment="1">
      <alignment horizontal="left" vertical="center"/>
    </xf>
    <xf numFmtId="0" fontId="4" fillId="2" borderId="10" xfId="2" applyFont="1" applyFill="1" applyBorder="1" applyAlignment="1">
      <alignment horizontal="left"/>
    </xf>
    <xf numFmtId="0" fontId="4" fillId="2" borderId="19" xfId="2" applyFont="1" applyFill="1" applyBorder="1" applyAlignment="1">
      <alignment horizontal="left"/>
    </xf>
    <xf numFmtId="0" fontId="4" fillId="0" borderId="10" xfId="2" applyFont="1" applyBorder="1" applyAlignment="1">
      <alignment horizontal="left" vertical="center"/>
    </xf>
    <xf numFmtId="0" fontId="4" fillId="0" borderId="19" xfId="2" applyFont="1" applyBorder="1" applyAlignment="1">
      <alignment horizontal="left" vertical="center"/>
    </xf>
    <xf numFmtId="0" fontId="4" fillId="2" borderId="7" xfId="2" applyFont="1" applyFill="1" applyBorder="1" applyAlignment="1">
      <alignment horizontal="left"/>
    </xf>
    <xf numFmtId="0" fontId="4" fillId="0" borderId="19" xfId="2" applyFont="1" applyBorder="1" applyAlignment="1">
      <alignment horizontal="left"/>
    </xf>
    <xf numFmtId="3" fontId="4" fillId="2" borderId="1" xfId="2" applyNumberFormat="1" applyFont="1" applyFill="1" applyBorder="1" applyAlignment="1">
      <alignment horizontal="left"/>
    </xf>
    <xf numFmtId="0" fontId="4" fillId="0" borderId="1" xfId="2" applyFont="1" applyBorder="1" applyAlignment="1">
      <alignment horizontal="left"/>
    </xf>
    <xf numFmtId="0" fontId="4" fillId="2" borderId="9" xfId="2" applyFont="1" applyFill="1" applyBorder="1"/>
    <xf numFmtId="0" fontId="1" fillId="0" borderId="10" xfId="2" applyBorder="1"/>
    <xf numFmtId="0" fontId="4" fillId="2" borderId="9" xfId="2" applyFont="1" applyFill="1" applyBorder="1" applyAlignment="1">
      <alignment horizontal="left" vertical="center" wrapText="1"/>
    </xf>
    <xf numFmtId="0" fontId="1" fillId="0" borderId="10" xfId="2" applyBorder="1" applyAlignment="1">
      <alignment horizontal="left" vertical="center" wrapText="1"/>
    </xf>
    <xf numFmtId="0" fontId="5" fillId="2" borderId="10" xfId="2" applyFont="1" applyFill="1" applyBorder="1" applyAlignment="1">
      <alignment horizontal="left" vertical="center" wrapText="1"/>
    </xf>
    <xf numFmtId="0" fontId="5" fillId="2" borderId="10" xfId="2" applyFont="1" applyFill="1" applyBorder="1" applyAlignment="1">
      <alignment horizontal="left" vertical="center"/>
    </xf>
    <xf numFmtId="0" fontId="5" fillId="2" borderId="19" xfId="2" applyFont="1" applyFill="1" applyBorder="1" applyAlignment="1">
      <alignment horizontal="left" vertical="center"/>
    </xf>
    <xf numFmtId="0" fontId="4" fillId="2" borderId="7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5" fillId="2" borderId="40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 wrapText="1"/>
    </xf>
    <xf numFmtId="0" fontId="4" fillId="2" borderId="41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21" xfId="2" applyFont="1" applyFill="1" applyBorder="1" applyAlignment="1">
      <alignment horizontal="center" vertical="center" wrapText="1"/>
    </xf>
    <xf numFmtId="0" fontId="4" fillId="2" borderId="22" xfId="2" applyFont="1" applyFill="1" applyBorder="1" applyAlignment="1">
      <alignment horizontal="center" vertical="center" wrapText="1"/>
    </xf>
    <xf numFmtId="0" fontId="5" fillId="2" borderId="4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16" fontId="4" fillId="2" borderId="7" xfId="2" applyNumberFormat="1" applyFont="1" applyFill="1" applyBorder="1" applyAlignment="1">
      <alignment horizontal="center" vertical="center"/>
    </xf>
    <xf numFmtId="16" fontId="4" fillId="2" borderId="19" xfId="2" applyNumberFormat="1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left" vertical="center" wrapText="1"/>
    </xf>
    <xf numFmtId="0" fontId="1" fillId="0" borderId="10" xfId="2" applyBorder="1" applyAlignment="1">
      <alignment vertical="center" wrapText="1"/>
    </xf>
    <xf numFmtId="0" fontId="1" fillId="0" borderId="19" xfId="2" applyBorder="1" applyAlignment="1">
      <alignment vertical="center" wrapText="1"/>
    </xf>
    <xf numFmtId="0" fontId="4" fillId="0" borderId="7" xfId="2" applyFont="1" applyBorder="1" applyAlignment="1">
      <alignment horizontal="left" vertical="center"/>
    </xf>
    <xf numFmtId="14" fontId="1" fillId="0" borderId="10" xfId="2" applyNumberFormat="1" applyBorder="1" applyAlignment="1">
      <alignment horizontal="left" vertical="center"/>
    </xf>
    <xf numFmtId="0" fontId="1" fillId="0" borderId="10" xfId="2" applyBorder="1" applyAlignment="1">
      <alignment horizontal="left" vertical="center"/>
    </xf>
    <xf numFmtId="0" fontId="1" fillId="0" borderId="19" xfId="2" applyBorder="1" applyAlignment="1">
      <alignment horizontal="left" vertical="center"/>
    </xf>
    <xf numFmtId="0" fontId="4" fillId="2" borderId="19" xfId="2" applyFont="1" applyFill="1" applyBorder="1" applyAlignment="1">
      <alignment horizontal="center" vertical="center"/>
    </xf>
    <xf numFmtId="0" fontId="4" fillId="0" borderId="7" xfId="2" applyFont="1" applyBorder="1" applyAlignment="1">
      <alignment horizontal="left" vertical="center" wrapText="1"/>
    </xf>
    <xf numFmtId="0" fontId="4" fillId="0" borderId="10" xfId="2" applyFont="1" applyBorder="1" applyAlignment="1">
      <alignment horizontal="left" vertical="center" wrapText="1"/>
    </xf>
    <xf numFmtId="0" fontId="4" fillId="0" borderId="19" xfId="2" applyFont="1" applyBorder="1" applyAlignment="1">
      <alignment horizontal="left" vertical="center" wrapText="1"/>
    </xf>
    <xf numFmtId="0" fontId="27" fillId="2" borderId="7" xfId="2" applyFont="1" applyFill="1" applyBorder="1" applyAlignment="1">
      <alignment horizontal="center" vertical="center"/>
    </xf>
    <xf numFmtId="0" fontId="27" fillId="2" borderId="19" xfId="2" applyFont="1" applyFill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9" xfId="2" applyFont="1" applyBorder="1" applyAlignment="1">
      <alignment horizontal="center" vertical="center"/>
    </xf>
    <xf numFmtId="0" fontId="27" fillId="0" borderId="7" xfId="2" applyFont="1" applyBorder="1" applyAlignment="1">
      <alignment horizontal="center" vertical="center"/>
    </xf>
    <xf numFmtId="0" fontId="27" fillId="0" borderId="19" xfId="2" applyFont="1" applyBorder="1" applyAlignment="1">
      <alignment horizontal="center" vertical="center"/>
    </xf>
    <xf numFmtId="0" fontId="27" fillId="0" borderId="7" xfId="2" applyFont="1" applyBorder="1" applyAlignment="1">
      <alignment horizontal="center"/>
    </xf>
    <xf numFmtId="0" fontId="27" fillId="0" borderId="19" xfId="2" applyFont="1" applyBorder="1" applyAlignment="1">
      <alignment horizontal="center"/>
    </xf>
    <xf numFmtId="0" fontId="21" fillId="2" borderId="7" xfId="2" applyFont="1" applyFill="1" applyBorder="1" applyAlignment="1">
      <alignment horizontal="center" vertical="center"/>
    </xf>
    <xf numFmtId="0" fontId="21" fillId="2" borderId="19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left"/>
    </xf>
    <xf numFmtId="0" fontId="4" fillId="2" borderId="1" xfId="2" applyFont="1" applyFill="1" applyBorder="1" applyAlignment="1">
      <alignment horizontal="center" vertical="center" wrapText="1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vertical="center"/>
    </xf>
    <xf numFmtId="14" fontId="1" fillId="0" borderId="1" xfId="2" applyNumberFormat="1" applyBorder="1" applyAlignment="1">
      <alignment horizontal="center" vertical="center"/>
    </xf>
    <xf numFmtId="0" fontId="4" fillId="2" borderId="43" xfId="2" applyFont="1" applyFill="1" applyBorder="1" applyAlignment="1">
      <alignment horizontal="left" vertical="top"/>
    </xf>
    <xf numFmtId="0" fontId="4" fillId="2" borderId="0" xfId="2" applyFont="1" applyFill="1" applyAlignment="1">
      <alignment horizontal="left" vertical="top"/>
    </xf>
    <xf numFmtId="0" fontId="4" fillId="2" borderId="32" xfId="2" applyFont="1" applyFill="1" applyBorder="1" applyAlignment="1">
      <alignment horizontal="left" vertical="top"/>
    </xf>
    <xf numFmtId="0" fontId="4" fillId="2" borderId="27" xfId="2" applyFont="1" applyFill="1" applyBorder="1" applyAlignment="1">
      <alignment horizontal="left" vertical="top"/>
    </xf>
    <xf numFmtId="0" fontId="4" fillId="2" borderId="21" xfId="2" applyFont="1" applyFill="1" applyBorder="1" applyAlignment="1">
      <alignment horizontal="left" vertical="top"/>
    </xf>
    <xf numFmtId="0" fontId="4" fillId="2" borderId="22" xfId="2" applyFont="1" applyFill="1" applyBorder="1" applyAlignment="1">
      <alignment horizontal="left" vertical="top"/>
    </xf>
    <xf numFmtId="0" fontId="4" fillId="2" borderId="1" xfId="2" applyFont="1" applyFill="1" applyBorder="1" applyAlignment="1">
      <alignment horizontal="left" vertical="top"/>
    </xf>
    <xf numFmtId="0" fontId="1" fillId="0" borderId="1" xfId="2" applyBorder="1" applyAlignment="1">
      <alignment horizontal="left" vertical="top"/>
    </xf>
    <xf numFmtId="0" fontId="35" fillId="12" borderId="0" xfId="0" applyFont="1" applyFill="1" applyAlignment="1">
      <alignment horizontal="center" vertical="center" wrapText="1"/>
    </xf>
    <xf numFmtId="0" fontId="0" fillId="0" borderId="57" xfId="0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60" xfId="0" applyBorder="1" applyAlignment="1">
      <alignment horizontal="center" vertical="top" wrapText="1"/>
    </xf>
    <xf numFmtId="0" fontId="0" fillId="9" borderId="66" xfId="0" applyFill="1" applyBorder="1" applyAlignment="1">
      <alignment horizontal="center" vertical="center" wrapText="1"/>
    </xf>
    <xf numFmtId="0" fontId="0" fillId="9" borderId="58" xfId="0" applyFill="1" applyBorder="1" applyAlignment="1">
      <alignment horizontal="center" vertical="center" wrapText="1"/>
    </xf>
    <xf numFmtId="0" fontId="20" fillId="0" borderId="57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7" fillId="4" borderId="0" xfId="2" applyFont="1" applyFill="1" applyAlignment="1">
      <alignment horizontal="center" vertical="center" wrapText="1"/>
    </xf>
    <xf numFmtId="0" fontId="17" fillId="4" borderId="7" xfId="2" applyFont="1" applyFill="1" applyBorder="1" applyAlignment="1">
      <alignment horizontal="left" vertical="center" wrapText="1"/>
    </xf>
    <xf numFmtId="0" fontId="17" fillId="4" borderId="10" xfId="2" applyFont="1" applyFill="1" applyBorder="1" applyAlignment="1">
      <alignment horizontal="left" vertical="center" wrapText="1"/>
    </xf>
    <xf numFmtId="0" fontId="17" fillId="4" borderId="19" xfId="2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/>
    </xf>
    <xf numFmtId="0" fontId="12" fillId="5" borderId="1" xfId="2" applyFont="1" applyFill="1" applyBorder="1" applyAlignment="1">
      <alignment horizontal="center" vertical="center"/>
    </xf>
    <xf numFmtId="0" fontId="2" fillId="5" borderId="7" xfId="2" applyFont="1" applyFill="1" applyBorder="1" applyAlignment="1">
      <alignment horizontal="center" vertical="center" wrapText="1"/>
    </xf>
    <xf numFmtId="0" fontId="2" fillId="5" borderId="10" xfId="2" applyFont="1" applyFill="1" applyBorder="1" applyAlignment="1">
      <alignment horizontal="center" vertical="center" wrapText="1"/>
    </xf>
    <xf numFmtId="0" fontId="2" fillId="5" borderId="19" xfId="2" applyFont="1" applyFill="1" applyBorder="1" applyAlignment="1">
      <alignment horizontal="center" vertical="center" wrapText="1"/>
    </xf>
    <xf numFmtId="0" fontId="2" fillId="5" borderId="18" xfId="2" applyFont="1" applyFill="1" applyBorder="1" applyAlignment="1">
      <alignment horizontal="center" vertical="center" wrapText="1"/>
    </xf>
    <xf numFmtId="0" fontId="2" fillId="5" borderId="15" xfId="2" applyFont="1" applyFill="1" applyBorder="1" applyAlignment="1">
      <alignment horizontal="center" vertical="center" wrapText="1"/>
    </xf>
    <xf numFmtId="0" fontId="2" fillId="5" borderId="41" xfId="2" applyFont="1" applyFill="1" applyBorder="1" applyAlignment="1">
      <alignment horizontal="center" vertical="center" wrapText="1"/>
    </xf>
    <xf numFmtId="0" fontId="2" fillId="5" borderId="20" xfId="2" applyFont="1" applyFill="1" applyBorder="1" applyAlignment="1">
      <alignment horizontal="center" vertical="center" wrapText="1"/>
    </xf>
    <xf numFmtId="0" fontId="2" fillId="5" borderId="0" xfId="2" applyFont="1" applyFill="1" applyAlignment="1">
      <alignment horizontal="center" vertical="center" wrapText="1"/>
    </xf>
    <xf numFmtId="0" fontId="2" fillId="5" borderId="32" xfId="2" applyFont="1" applyFill="1" applyBorder="1" applyAlignment="1">
      <alignment horizontal="center" vertical="center" wrapText="1"/>
    </xf>
    <xf numFmtId="0" fontId="2" fillId="5" borderId="4" xfId="2" applyFont="1" applyFill="1" applyBorder="1" applyAlignment="1">
      <alignment horizontal="center" vertical="center" wrapText="1"/>
    </xf>
    <xf numFmtId="0" fontId="2" fillId="5" borderId="21" xfId="2" applyFont="1" applyFill="1" applyBorder="1" applyAlignment="1">
      <alignment horizontal="center" vertical="center" wrapText="1"/>
    </xf>
    <xf numFmtId="0" fontId="2" fillId="5" borderId="22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center" vertical="center" wrapText="1"/>
    </xf>
    <xf numFmtId="0" fontId="2" fillId="4" borderId="18" xfId="2" applyFont="1" applyFill="1" applyBorder="1" applyAlignment="1">
      <alignment horizontal="center" wrapText="1"/>
    </xf>
    <xf numFmtId="0" fontId="2" fillId="4" borderId="20" xfId="2" applyFont="1" applyFill="1" applyBorder="1" applyAlignment="1">
      <alignment horizontal="center" wrapText="1"/>
    </xf>
    <xf numFmtId="0" fontId="2" fillId="4" borderId="4" xfId="2" applyFont="1" applyFill="1" applyBorder="1" applyAlignment="1">
      <alignment horizontal="center" wrapText="1"/>
    </xf>
    <xf numFmtId="0" fontId="13" fillId="4" borderId="15" xfId="2" applyFont="1" applyFill="1" applyBorder="1" applyAlignment="1">
      <alignment horizontal="center" vertical="center" wrapText="1"/>
    </xf>
    <xf numFmtId="0" fontId="13" fillId="4" borderId="41" xfId="2" applyFont="1" applyFill="1" applyBorder="1" applyAlignment="1">
      <alignment horizontal="center" vertical="center" wrapText="1"/>
    </xf>
    <xf numFmtId="0" fontId="13" fillId="4" borderId="0" xfId="2" applyFont="1" applyFill="1" applyAlignment="1">
      <alignment horizontal="center" vertical="center" wrapText="1"/>
    </xf>
    <xf numFmtId="0" fontId="13" fillId="4" borderId="32" xfId="2" applyFont="1" applyFill="1" applyBorder="1" applyAlignment="1">
      <alignment horizontal="center" vertical="center" wrapText="1"/>
    </xf>
    <xf numFmtId="0" fontId="13" fillId="4" borderId="21" xfId="2" applyFont="1" applyFill="1" applyBorder="1" applyAlignment="1">
      <alignment horizontal="center" vertical="center" wrapText="1"/>
    </xf>
    <xf numFmtId="0" fontId="13" fillId="4" borderId="22" xfId="2" applyFont="1" applyFill="1" applyBorder="1" applyAlignment="1">
      <alignment horizontal="center" vertical="center" wrapText="1"/>
    </xf>
    <xf numFmtId="0" fontId="17" fillId="4" borderId="49" xfId="2" applyFont="1" applyFill="1" applyBorder="1" applyAlignment="1">
      <alignment horizontal="center" vertical="center" wrapText="1"/>
    </xf>
    <xf numFmtId="0" fontId="17" fillId="4" borderId="30" xfId="2" applyFont="1" applyFill="1" applyBorder="1" applyAlignment="1">
      <alignment horizontal="center" vertical="center" wrapText="1"/>
    </xf>
    <xf numFmtId="0" fontId="17" fillId="4" borderId="48" xfId="2" applyFont="1" applyFill="1" applyBorder="1" applyAlignment="1">
      <alignment horizontal="center" vertical="center" wrapText="1"/>
    </xf>
    <xf numFmtId="0" fontId="17" fillId="4" borderId="4" xfId="2" applyFont="1" applyFill="1" applyBorder="1" applyAlignment="1">
      <alignment horizontal="center" vertical="center" wrapText="1"/>
    </xf>
    <xf numFmtId="0" fontId="17" fillId="4" borderId="21" xfId="2" applyFont="1" applyFill="1" applyBorder="1" applyAlignment="1">
      <alignment horizontal="center" vertical="center" wrapText="1"/>
    </xf>
    <xf numFmtId="0" fontId="17" fillId="4" borderId="22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19" xfId="2" applyFont="1" applyBorder="1" applyAlignment="1">
      <alignment horizontal="center" vertical="center" wrapText="1"/>
    </xf>
    <xf numFmtId="0" fontId="2" fillId="0" borderId="42" xfId="2" applyFont="1" applyBorder="1" applyAlignment="1">
      <alignment horizontal="center" vertical="center" wrapText="1"/>
    </xf>
    <xf numFmtId="0" fontId="2" fillId="0" borderId="29" xfId="2" applyFont="1" applyBorder="1" applyAlignment="1">
      <alignment horizontal="center" vertical="center" wrapText="1"/>
    </xf>
    <xf numFmtId="0" fontId="2" fillId="0" borderId="24" xfId="2" applyFont="1" applyBorder="1" applyAlignment="1">
      <alignment horizontal="center" vertical="center" wrapText="1"/>
    </xf>
    <xf numFmtId="0" fontId="2" fillId="0" borderId="23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14" fontId="1" fillId="0" borderId="18" xfId="2" applyNumberFormat="1" applyBorder="1" applyAlignment="1" applyProtection="1">
      <alignment horizontal="center" vertical="center" wrapText="1"/>
      <protection locked="0"/>
    </xf>
    <xf numFmtId="14" fontId="1" fillId="0" borderId="15" xfId="2" applyNumberFormat="1" applyBorder="1" applyAlignment="1" applyProtection="1">
      <alignment horizontal="center" vertical="center" wrapText="1"/>
      <protection locked="0"/>
    </xf>
    <xf numFmtId="14" fontId="1" fillId="0" borderId="41" xfId="2" applyNumberFormat="1" applyBorder="1" applyAlignment="1" applyProtection="1">
      <alignment horizontal="center" vertical="center" wrapText="1"/>
      <protection locked="0"/>
    </xf>
    <xf numFmtId="0" fontId="1" fillId="0" borderId="18" xfId="2" applyBorder="1" applyAlignment="1" applyProtection="1">
      <alignment horizontal="center" vertical="center" wrapText="1"/>
      <protection locked="0"/>
    </xf>
    <xf numFmtId="0" fontId="1" fillId="0" borderId="15" xfId="2" applyBorder="1" applyAlignment="1" applyProtection="1">
      <alignment horizontal="center" vertical="center" wrapText="1"/>
      <protection locked="0"/>
    </xf>
    <xf numFmtId="0" fontId="1" fillId="0" borderId="41" xfId="2" applyBorder="1" applyAlignment="1" applyProtection="1">
      <alignment horizontal="center" vertical="center" wrapText="1"/>
      <protection locked="0"/>
    </xf>
    <xf numFmtId="0" fontId="2" fillId="5" borderId="9" xfId="2" applyFont="1" applyFill="1" applyBorder="1" applyAlignment="1">
      <alignment horizontal="center" vertical="center" wrapText="1"/>
    </xf>
    <xf numFmtId="0" fontId="2" fillId="5" borderId="61" xfId="2" applyFont="1" applyFill="1" applyBorder="1" applyAlignment="1">
      <alignment horizontal="center" vertical="center" wrapText="1"/>
    </xf>
    <xf numFmtId="0" fontId="2" fillId="5" borderId="35" xfId="2" applyFont="1" applyFill="1" applyBorder="1" applyAlignment="1">
      <alignment horizontal="center" vertical="center" wrapText="1"/>
    </xf>
    <xf numFmtId="0" fontId="2" fillId="5" borderId="62" xfId="2" applyFont="1" applyFill="1" applyBorder="1" applyAlignment="1">
      <alignment horizontal="center" vertical="center" wrapText="1"/>
    </xf>
    <xf numFmtId="0" fontId="2" fillId="5" borderId="54" xfId="2" applyFont="1" applyFill="1" applyBorder="1" applyAlignment="1">
      <alignment horizontal="center" vertical="center" wrapText="1"/>
    </xf>
    <xf numFmtId="0" fontId="2" fillId="5" borderId="56" xfId="2" applyFont="1" applyFill="1" applyBorder="1" applyAlignment="1">
      <alignment horizontal="center" vertical="center" wrapText="1"/>
    </xf>
    <xf numFmtId="0" fontId="2" fillId="5" borderId="55" xfId="2" applyFont="1" applyFill="1" applyBorder="1" applyAlignment="1">
      <alignment horizontal="center" vertical="center" wrapText="1"/>
    </xf>
    <xf numFmtId="0" fontId="1" fillId="0" borderId="2" xfId="2" applyBorder="1" applyAlignment="1" applyProtection="1">
      <alignment horizontal="center" vertical="center" wrapText="1"/>
      <protection locked="0"/>
    </xf>
    <xf numFmtId="0" fontId="1" fillId="0" borderId="3" xfId="2" applyBorder="1" applyAlignment="1" applyProtection="1">
      <alignment horizontal="center" vertical="center" wrapText="1"/>
      <protection locked="0"/>
    </xf>
    <xf numFmtId="0" fontId="2" fillId="0" borderId="47" xfId="2" applyFont="1" applyBorder="1" applyAlignment="1">
      <alignment horizontal="center" vertical="center" wrapText="1"/>
    </xf>
    <xf numFmtId="0" fontId="2" fillId="0" borderId="30" xfId="2" applyFont="1" applyBorder="1" applyAlignment="1">
      <alignment horizontal="center" vertical="center" wrapText="1"/>
    </xf>
    <xf numFmtId="0" fontId="2" fillId="0" borderId="50" xfId="2" applyFont="1" applyBorder="1" applyAlignment="1">
      <alignment horizontal="center" vertical="center" wrapText="1"/>
    </xf>
    <xf numFmtId="0" fontId="1" fillId="0" borderId="47" xfId="2" applyBorder="1" applyAlignment="1">
      <alignment horizontal="center" vertical="center" wrapText="1"/>
    </xf>
    <xf numFmtId="0" fontId="1" fillId="0" borderId="30" xfId="2" applyBorder="1" applyAlignment="1">
      <alignment horizontal="center" vertical="center" wrapText="1"/>
    </xf>
    <xf numFmtId="0" fontId="1" fillId="0" borderId="50" xfId="2" applyBorder="1" applyAlignment="1">
      <alignment horizontal="center" vertical="center" wrapText="1"/>
    </xf>
    <xf numFmtId="0" fontId="1" fillId="0" borderId="43" xfId="2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44" xfId="2" applyBorder="1" applyAlignment="1">
      <alignment horizontal="center" vertical="center" wrapText="1"/>
    </xf>
    <xf numFmtId="0" fontId="1" fillId="0" borderId="46" xfId="2" applyBorder="1" applyAlignment="1">
      <alignment horizontal="center" vertical="center" wrapText="1"/>
    </xf>
    <xf numFmtId="0" fontId="1" fillId="0" borderId="16" xfId="2" applyBorder="1" applyAlignment="1">
      <alignment horizontal="center" vertical="center" wrapText="1"/>
    </xf>
    <xf numFmtId="0" fontId="1" fillId="0" borderId="26" xfId="2" applyBorder="1" applyAlignment="1">
      <alignment horizontal="center" vertical="center" wrapText="1"/>
    </xf>
    <xf numFmtId="0" fontId="2" fillId="5" borderId="57" xfId="2" applyFont="1" applyFill="1" applyBorder="1" applyAlignment="1">
      <alignment horizontal="center" vertical="center" wrapText="1"/>
    </xf>
    <xf numFmtId="0" fontId="2" fillId="5" borderId="39" xfId="2" applyFont="1" applyFill="1" applyBorder="1" applyAlignment="1">
      <alignment horizontal="center" vertical="center" wrapText="1"/>
    </xf>
    <xf numFmtId="0" fontId="2" fillId="5" borderId="39" xfId="2" applyFont="1" applyFill="1" applyBorder="1" applyAlignment="1" applyProtection="1">
      <alignment horizontal="center" vertical="center" wrapText="1"/>
      <protection locked="0"/>
    </xf>
    <xf numFmtId="0" fontId="2" fillId="5" borderId="36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center" vertical="center" wrapText="1"/>
      <protection locked="0"/>
    </xf>
    <xf numFmtId="0" fontId="2" fillId="0" borderId="33" xfId="2" applyFont="1" applyBorder="1" applyAlignment="1" applyProtection="1">
      <alignment horizontal="center" vertical="center" wrapText="1"/>
      <protection locked="0"/>
    </xf>
    <xf numFmtId="0" fontId="2" fillId="0" borderId="11" xfId="2" applyFont="1" applyBorder="1" applyAlignment="1">
      <alignment horizontal="center" vertical="center" wrapText="1"/>
    </xf>
    <xf numFmtId="0" fontId="1" fillId="0" borderId="12" xfId="2" applyBorder="1" applyAlignment="1" applyProtection="1">
      <alignment horizontal="center" vertical="center" wrapText="1"/>
      <protection locked="0"/>
    </xf>
    <xf numFmtId="0" fontId="1" fillId="0" borderId="14" xfId="2" applyBorder="1" applyAlignment="1" applyProtection="1">
      <alignment horizontal="center" vertical="center" wrapText="1"/>
      <protection locked="0"/>
    </xf>
    <xf numFmtId="0" fontId="2" fillId="5" borderId="2" xfId="2" applyFont="1" applyFill="1" applyBorder="1" applyAlignment="1">
      <alignment horizontal="center" vertical="center" wrapText="1"/>
    </xf>
    <xf numFmtId="0" fontId="2" fillId="5" borderId="3" xfId="2" applyFont="1" applyFill="1" applyBorder="1" applyAlignment="1">
      <alignment horizontal="center" vertical="center" wrapText="1"/>
    </xf>
    <xf numFmtId="0" fontId="2" fillId="5" borderId="36" xfId="2" applyFont="1" applyFill="1" applyBorder="1" applyAlignment="1">
      <alignment horizontal="center" vertical="center" wrapText="1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5" borderId="6" xfId="2" applyFont="1" applyFill="1" applyBorder="1" applyAlignment="1" applyProtection="1">
      <alignment horizontal="center" vertical="center" wrapText="1"/>
      <protection locked="0"/>
    </xf>
    <xf numFmtId="0" fontId="2" fillId="5" borderId="1" xfId="2" applyFont="1" applyFill="1" applyBorder="1" applyAlignment="1" applyProtection="1">
      <alignment horizontal="center" vertical="center" wrapText="1"/>
      <protection locked="0"/>
    </xf>
    <xf numFmtId="0" fontId="2" fillId="5" borderId="5" xfId="2" applyFont="1" applyFill="1" applyBorder="1" applyAlignment="1" applyProtection="1">
      <alignment horizontal="center" vertical="center" wrapText="1"/>
      <protection locked="0"/>
    </xf>
    <xf numFmtId="0" fontId="2" fillId="5" borderId="5" xfId="2" applyFont="1" applyFill="1" applyBorder="1" applyAlignment="1">
      <alignment horizontal="center" vertical="center" wrapText="1"/>
    </xf>
    <xf numFmtId="0" fontId="3" fillId="5" borderId="60" xfId="2" applyFont="1" applyFill="1" applyBorder="1" applyAlignment="1">
      <alignment horizontal="center" vertical="center" wrapText="1"/>
    </xf>
    <xf numFmtId="0" fontId="3" fillId="5" borderId="59" xfId="2" applyFont="1" applyFill="1" applyBorder="1" applyAlignment="1">
      <alignment horizontal="center" vertical="center" wrapText="1"/>
    </xf>
    <xf numFmtId="0" fontId="2" fillId="5" borderId="63" xfId="2" applyFont="1" applyFill="1" applyBorder="1" applyAlignment="1">
      <alignment horizontal="center" vertical="center" wrapText="1"/>
    </xf>
    <xf numFmtId="0" fontId="2" fillId="5" borderId="64" xfId="2" applyFont="1" applyFill="1" applyBorder="1" applyAlignment="1">
      <alignment horizontal="center" vertical="center" wrapText="1"/>
    </xf>
    <xf numFmtId="0" fontId="2" fillId="5" borderId="53" xfId="2" applyFont="1" applyFill="1" applyBorder="1" applyAlignment="1">
      <alignment horizontal="center" vertical="center" wrapText="1"/>
    </xf>
    <xf numFmtId="0" fontId="2" fillId="5" borderId="6" xfId="2" applyFont="1" applyFill="1" applyBorder="1" applyAlignment="1">
      <alignment horizontal="center" vertical="center" wrapText="1"/>
    </xf>
    <xf numFmtId="0" fontId="2" fillId="5" borderId="57" xfId="2" applyFont="1" applyFill="1" applyBorder="1" applyAlignment="1">
      <alignment horizontal="center" vertical="center"/>
    </xf>
    <xf numFmtId="0" fontId="2" fillId="5" borderId="36" xfId="2" applyFont="1" applyFill="1" applyBorder="1" applyAlignment="1">
      <alignment horizontal="center" vertical="center"/>
    </xf>
    <xf numFmtId="0" fontId="2" fillId="5" borderId="6" xfId="2" applyFont="1" applyFill="1" applyBorder="1" applyAlignment="1">
      <alignment horizontal="center" vertical="center"/>
    </xf>
    <xf numFmtId="0" fontId="2" fillId="5" borderId="5" xfId="2" applyFont="1" applyFill="1" applyBorder="1" applyAlignment="1">
      <alignment horizontal="center" vertical="center"/>
    </xf>
    <xf numFmtId="0" fontId="2" fillId="5" borderId="47" xfId="2" applyFont="1" applyFill="1" applyBorder="1" applyAlignment="1">
      <alignment horizontal="center" vertical="center" wrapText="1"/>
    </xf>
    <xf numFmtId="0" fontId="2" fillId="5" borderId="30" xfId="2" applyFont="1" applyFill="1" applyBorder="1" applyAlignment="1">
      <alignment horizontal="center" vertical="center"/>
    </xf>
    <xf numFmtId="0" fontId="2" fillId="5" borderId="50" xfId="2" applyFont="1" applyFill="1" applyBorder="1" applyAlignment="1">
      <alignment horizontal="center" vertical="center"/>
    </xf>
    <xf numFmtId="0" fontId="2" fillId="5" borderId="27" xfId="2" applyFont="1" applyFill="1" applyBorder="1" applyAlignment="1">
      <alignment horizontal="center" vertical="center"/>
    </xf>
    <xf numFmtId="0" fontId="2" fillId="5" borderId="21" xfId="2" applyFont="1" applyFill="1" applyBorder="1" applyAlignment="1">
      <alignment horizontal="center" vertical="center"/>
    </xf>
    <xf numFmtId="0" fontId="2" fillId="5" borderId="45" xfId="2" applyFont="1" applyFill="1" applyBorder="1" applyAlignment="1">
      <alignment horizontal="center" vertical="center"/>
    </xf>
    <xf numFmtId="0" fontId="2" fillId="5" borderId="38" xfId="2" applyFont="1" applyFill="1" applyBorder="1" applyAlignment="1">
      <alignment horizontal="center" vertical="center" wrapText="1"/>
    </xf>
    <xf numFmtId="0" fontId="2" fillId="5" borderId="31" xfId="2" applyFont="1" applyFill="1" applyBorder="1" applyAlignment="1">
      <alignment horizontal="center" vertical="center" wrapText="1"/>
    </xf>
    <xf numFmtId="0" fontId="2" fillId="5" borderId="40" xfId="2" applyFont="1" applyFill="1" applyBorder="1" applyAlignment="1">
      <alignment horizontal="center" vertical="center"/>
    </xf>
    <xf numFmtId="0" fontId="2" fillId="5" borderId="61" xfId="2" applyFont="1" applyFill="1" applyBorder="1" applyAlignment="1">
      <alignment horizontal="center" vertical="center"/>
    </xf>
    <xf numFmtId="0" fontId="2" fillId="5" borderId="60" xfId="2" applyFont="1" applyFill="1" applyBorder="1" applyAlignment="1">
      <alignment horizontal="center" vertical="center"/>
    </xf>
    <xf numFmtId="0" fontId="2" fillId="5" borderId="59" xfId="2" applyFont="1" applyFill="1" applyBorder="1" applyAlignment="1">
      <alignment horizontal="center" vertical="center"/>
    </xf>
    <xf numFmtId="0" fontId="6" fillId="5" borderId="40" xfId="2" applyFont="1" applyFill="1" applyBorder="1" applyAlignment="1">
      <alignment horizontal="center" vertical="center" wrapText="1"/>
    </xf>
    <xf numFmtId="0" fontId="6" fillId="5" borderId="61" xfId="2" applyFont="1" applyFill="1" applyBorder="1" applyAlignment="1">
      <alignment horizontal="center" vertical="center" wrapText="1"/>
    </xf>
    <xf numFmtId="0" fontId="2" fillId="7" borderId="39" xfId="2" applyFont="1" applyFill="1" applyBorder="1" applyAlignment="1">
      <alignment horizontal="center" vertical="center"/>
    </xf>
    <xf numFmtId="0" fontId="2" fillId="7" borderId="1" xfId="2" applyFont="1" applyFill="1" applyBorder="1" applyAlignment="1">
      <alignment horizontal="center" vertical="center"/>
    </xf>
    <xf numFmtId="0" fontId="2" fillId="5" borderId="40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center" textRotation="90" wrapText="1"/>
    </xf>
    <xf numFmtId="0" fontId="2" fillId="5" borderId="12" xfId="2" applyFont="1" applyFill="1" applyBorder="1" applyAlignment="1">
      <alignment horizontal="center" textRotation="90" wrapText="1"/>
    </xf>
    <xf numFmtId="0" fontId="2" fillId="6" borderId="60" xfId="2" applyFont="1" applyFill="1" applyBorder="1" applyAlignment="1">
      <alignment horizontal="center" vertical="center" wrapText="1"/>
    </xf>
    <xf numFmtId="0" fontId="2" fillId="6" borderId="59" xfId="2" applyFont="1" applyFill="1" applyBorder="1" applyAlignment="1">
      <alignment horizontal="center" vertical="center" wrapText="1"/>
    </xf>
    <xf numFmtId="0" fontId="2" fillId="5" borderId="50" xfId="2" applyFont="1" applyFill="1" applyBorder="1" applyAlignment="1">
      <alignment horizontal="center" vertical="center" wrapText="1"/>
    </xf>
    <xf numFmtId="0" fontId="2" fillId="5" borderId="43" xfId="2" applyFont="1" applyFill="1" applyBorder="1" applyAlignment="1">
      <alignment horizontal="center" vertical="center" wrapText="1"/>
    </xf>
    <xf numFmtId="0" fontId="2" fillId="5" borderId="44" xfId="2" applyFont="1" applyFill="1" applyBorder="1" applyAlignment="1">
      <alignment horizontal="center" vertical="center" wrapText="1"/>
    </xf>
    <xf numFmtId="0" fontId="2" fillId="5" borderId="27" xfId="2" applyFont="1" applyFill="1" applyBorder="1" applyAlignment="1">
      <alignment horizontal="center" vertical="center" wrapText="1"/>
    </xf>
    <xf numFmtId="0" fontId="2" fillId="5" borderId="45" xfId="2" applyFont="1" applyFill="1" applyBorder="1" applyAlignment="1">
      <alignment horizontal="center" vertical="center" wrapText="1"/>
    </xf>
    <xf numFmtId="0" fontId="2" fillId="5" borderId="34" xfId="2" applyFont="1" applyFill="1" applyBorder="1" applyAlignment="1">
      <alignment horizontal="center" vertical="center" wrapText="1"/>
    </xf>
    <xf numFmtId="0" fontId="2" fillId="5" borderId="42" xfId="2" applyFont="1" applyFill="1" applyBorder="1" applyAlignment="1">
      <alignment horizontal="center" vertical="center" wrapText="1"/>
    </xf>
    <xf numFmtId="0" fontId="2" fillId="5" borderId="33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center" vertical="top" wrapText="1"/>
    </xf>
    <xf numFmtId="0" fontId="2" fillId="5" borderId="7" xfId="2" applyFont="1" applyFill="1" applyBorder="1" applyAlignment="1">
      <alignment horizontal="center" vertical="top" wrapText="1"/>
    </xf>
    <xf numFmtId="0" fontId="2" fillId="5" borderId="38" xfId="2" applyFont="1" applyFill="1" applyBorder="1" applyAlignment="1">
      <alignment horizontal="right" vertical="center" wrapText="1"/>
    </xf>
    <xf numFmtId="0" fontId="2" fillId="5" borderId="39" xfId="2" applyFont="1" applyFill="1" applyBorder="1" applyAlignment="1">
      <alignment horizontal="right" vertical="center" wrapText="1"/>
    </xf>
    <xf numFmtId="0" fontId="2" fillId="5" borderId="19" xfId="2" applyFont="1" applyFill="1" applyBorder="1" applyAlignment="1">
      <alignment horizontal="right" vertical="center" wrapText="1"/>
    </xf>
    <xf numFmtId="0" fontId="2" fillId="5" borderId="1" xfId="2" applyFont="1" applyFill="1" applyBorder="1" applyAlignment="1">
      <alignment horizontal="right" vertical="center" wrapText="1"/>
    </xf>
    <xf numFmtId="0" fontId="2" fillId="5" borderId="19" xfId="2" applyFont="1" applyFill="1" applyBorder="1" applyAlignment="1" applyProtection="1">
      <alignment horizontal="center" vertical="center" wrapText="1"/>
      <protection locked="0"/>
    </xf>
    <xf numFmtId="0" fontId="1" fillId="0" borderId="23" xfId="2" applyBorder="1" applyAlignment="1" applyProtection="1">
      <alignment horizontal="center" vertical="top"/>
      <protection locked="0"/>
    </xf>
    <xf numFmtId="0" fontId="1" fillId="0" borderId="12" xfId="2" applyBorder="1" applyAlignment="1" applyProtection="1">
      <alignment horizontal="center" vertical="top"/>
      <protection locked="0"/>
    </xf>
    <xf numFmtId="15" fontId="1" fillId="0" borderId="12" xfId="2" applyNumberFormat="1" applyBorder="1" applyAlignment="1" applyProtection="1">
      <alignment horizontal="center" vertical="top"/>
      <protection locked="0"/>
    </xf>
    <xf numFmtId="0" fontId="1" fillId="0" borderId="14" xfId="2" applyBorder="1" applyAlignment="1" applyProtection="1">
      <alignment horizontal="center" vertical="top"/>
      <protection locked="0"/>
    </xf>
    <xf numFmtId="0" fontId="1" fillId="8" borderId="15" xfId="2" applyFill="1" applyBorder="1" applyAlignment="1">
      <alignment horizontal="left" vertical="top" wrapText="1"/>
    </xf>
    <xf numFmtId="0" fontId="1" fillId="8" borderId="41" xfId="2" applyFill="1" applyBorder="1" applyAlignment="1">
      <alignment horizontal="left" vertical="top" wrapText="1"/>
    </xf>
    <xf numFmtId="0" fontId="1" fillId="8" borderId="0" xfId="2" applyFill="1" applyAlignment="1">
      <alignment horizontal="left" vertical="top" wrapText="1"/>
    </xf>
    <xf numFmtId="0" fontId="1" fillId="8" borderId="32" xfId="2" applyFill="1" applyBorder="1" applyAlignment="1">
      <alignment horizontal="left" vertical="top" wrapText="1"/>
    </xf>
    <xf numFmtId="0" fontId="1" fillId="8" borderId="16" xfId="2" applyFill="1" applyBorder="1" applyAlignment="1">
      <alignment horizontal="left" vertical="top" wrapText="1"/>
    </xf>
    <xf numFmtId="0" fontId="1" fillId="8" borderId="34" xfId="2" applyFill="1" applyBorder="1" applyAlignment="1">
      <alignment horizontal="left" vertical="top" wrapText="1"/>
    </xf>
    <xf numFmtId="0" fontId="1" fillId="0" borderId="18" xfId="2" applyBorder="1" applyAlignment="1">
      <alignment horizontal="center" vertical="top" wrapText="1"/>
    </xf>
    <xf numFmtId="0" fontId="1" fillId="0" borderId="41" xfId="2" applyBorder="1" applyAlignment="1">
      <alignment horizontal="center" vertical="top" wrapText="1"/>
    </xf>
    <xf numFmtId="0" fontId="1" fillId="0" borderId="20" xfId="2" applyBorder="1" applyAlignment="1">
      <alignment horizontal="center" vertical="top" wrapText="1"/>
    </xf>
    <xf numFmtId="0" fontId="1" fillId="0" borderId="32" xfId="2" applyBorder="1" applyAlignment="1">
      <alignment horizontal="center" vertical="top" wrapText="1"/>
    </xf>
    <xf numFmtId="0" fontId="1" fillId="0" borderId="25" xfId="2" applyBorder="1" applyAlignment="1">
      <alignment horizontal="center" vertical="top" wrapText="1"/>
    </xf>
    <xf numFmtId="0" fontId="1" fillId="0" borderId="34" xfId="2" applyBorder="1" applyAlignment="1">
      <alignment horizontal="center" vertical="top" wrapText="1"/>
    </xf>
    <xf numFmtId="0" fontId="1" fillId="0" borderId="12" xfId="2" applyBorder="1" applyAlignment="1">
      <alignment horizontal="center"/>
    </xf>
    <xf numFmtId="0" fontId="1" fillId="0" borderId="1" xfId="2" applyBorder="1" applyAlignment="1">
      <alignment horizontal="center" vertical="top"/>
    </xf>
    <xf numFmtId="0" fontId="1" fillId="0" borderId="5" xfId="2" applyBorder="1" applyAlignment="1">
      <alignment horizontal="center" vertical="top"/>
    </xf>
    <xf numFmtId="0" fontId="1" fillId="0" borderId="12" xfId="2" applyBorder="1" applyAlignment="1">
      <alignment horizontal="center" vertical="top"/>
    </xf>
    <xf numFmtId="0" fontId="1" fillId="0" borderId="14" xfId="2" applyBorder="1" applyAlignment="1">
      <alignment horizontal="center" vertical="top"/>
    </xf>
    <xf numFmtId="14" fontId="1" fillId="0" borderId="7" xfId="2" applyNumberFormat="1" applyBorder="1" applyAlignment="1" applyProtection="1">
      <alignment horizontal="center"/>
      <protection locked="0"/>
    </xf>
    <xf numFmtId="0" fontId="1" fillId="0" borderId="10" xfId="2" applyBorder="1" applyAlignment="1" applyProtection="1">
      <alignment horizontal="center"/>
      <protection locked="0"/>
    </xf>
    <xf numFmtId="0" fontId="1" fillId="0" borderId="19" xfId="2" applyBorder="1" applyAlignment="1" applyProtection="1">
      <alignment horizontal="center"/>
      <protection locked="0"/>
    </xf>
    <xf numFmtId="0" fontId="4" fillId="0" borderId="1" xfId="2" applyFont="1" applyBorder="1" applyAlignment="1" applyProtection="1">
      <alignment horizontal="left" vertical="center" wrapText="1"/>
      <protection locked="0"/>
    </xf>
    <xf numFmtId="0" fontId="3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1" fillId="8" borderId="21" xfId="2" applyFill="1" applyBorder="1" applyProtection="1">
      <protection locked="0"/>
    </xf>
    <xf numFmtId="0" fontId="1" fillId="0" borderId="21" xfId="2" applyBorder="1" applyProtection="1">
      <protection locked="0"/>
    </xf>
    <xf numFmtId="0" fontId="1" fillId="0" borderId="0" xfId="2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42" xfId="2" applyFont="1" applyBorder="1" applyAlignment="1">
      <alignment horizontal="center" vertical="center" textRotation="90" wrapText="1"/>
    </xf>
    <xf numFmtId="0" fontId="3" fillId="0" borderId="33" xfId="2" applyFont="1" applyBorder="1" applyAlignment="1">
      <alignment horizontal="center" vertical="center" textRotation="90" wrapText="1"/>
    </xf>
    <xf numFmtId="0" fontId="3" fillId="0" borderId="3" xfId="2" applyFont="1" applyBorder="1" applyAlignment="1">
      <alignment horizontal="center" vertical="center" textRotation="90" wrapText="1"/>
    </xf>
    <xf numFmtId="0" fontId="2" fillId="0" borderId="18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4" fillId="0" borderId="18" xfId="2" applyFont="1" applyBorder="1" applyAlignment="1" applyProtection="1">
      <alignment horizontal="left" vertical="center" wrapText="1"/>
      <protection locked="0"/>
    </xf>
    <xf numFmtId="0" fontId="4" fillId="0" borderId="15" xfId="2" applyFont="1" applyBorder="1" applyAlignment="1" applyProtection="1">
      <alignment horizontal="left" vertical="center" wrapText="1"/>
      <protection locked="0"/>
    </xf>
    <xf numFmtId="0" fontId="4" fillId="0" borderId="41" xfId="2" applyFont="1" applyBorder="1" applyAlignment="1" applyProtection="1">
      <alignment horizontal="left" vertical="center" wrapText="1"/>
      <protection locked="0"/>
    </xf>
    <xf numFmtId="0" fontId="4" fillId="0" borderId="4" xfId="2" applyFont="1" applyBorder="1" applyAlignment="1" applyProtection="1">
      <alignment horizontal="left" vertical="center" wrapText="1"/>
      <protection locked="0"/>
    </xf>
    <xf numFmtId="0" fontId="4" fillId="0" borderId="21" xfId="2" applyFont="1" applyBorder="1" applyAlignment="1" applyProtection="1">
      <alignment horizontal="left" vertical="center" wrapText="1"/>
      <protection locked="0"/>
    </xf>
    <xf numFmtId="0" fontId="4" fillId="0" borderId="22" xfId="2" applyFont="1" applyBorder="1" applyAlignment="1" applyProtection="1">
      <alignment horizontal="left" vertical="center" wrapText="1"/>
      <protection locked="0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4" fillId="0" borderId="41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21" xfId="2" applyFont="1" applyBorder="1" applyAlignment="1">
      <alignment horizontal="left" vertical="center" wrapText="1"/>
    </xf>
    <xf numFmtId="0" fontId="4" fillId="0" borderId="22" xfId="2" applyFont="1" applyBorder="1" applyAlignment="1">
      <alignment horizontal="left" vertical="center" wrapText="1"/>
    </xf>
    <xf numFmtId="0" fontId="1" fillId="0" borderId="10" xfId="2" applyBorder="1" applyAlignment="1">
      <alignment horizontal="center"/>
    </xf>
    <xf numFmtId="0" fontId="23" fillId="0" borderId="0" xfId="2" applyFont="1"/>
    <xf numFmtId="0" fontId="6" fillId="0" borderId="0" xfId="2" applyFont="1" applyAlignment="1">
      <alignment horizontal="left"/>
    </xf>
    <xf numFmtId="0" fontId="6" fillId="0" borderId="32" xfId="2" applyFont="1" applyBorder="1" applyAlignment="1">
      <alignment horizontal="left"/>
    </xf>
    <xf numFmtId="0" fontId="1" fillId="0" borderId="21" xfId="2" applyBorder="1" applyAlignment="1">
      <alignment horizontal="center"/>
    </xf>
    <xf numFmtId="0" fontId="1" fillId="0" borderId="0" xfId="2" applyAlignment="1">
      <alignment horizontal="left"/>
    </xf>
    <xf numFmtId="0" fontId="4" fillId="0" borderId="10" xfId="2" applyFont="1" applyBorder="1" applyAlignment="1" applyProtection="1">
      <alignment horizontal="left" wrapText="1"/>
      <protection locked="0"/>
    </xf>
    <xf numFmtId="0" fontId="3" fillId="0" borderId="0" xfId="2" applyFont="1" applyAlignment="1">
      <alignment horizontal="left"/>
    </xf>
    <xf numFmtId="0" fontId="24" fillId="0" borderId="10" xfId="2" applyFont="1" applyBorder="1" applyProtection="1">
      <protection locked="0"/>
    </xf>
    <xf numFmtId="0" fontId="3" fillId="0" borderId="0" xfId="2" applyFont="1" applyAlignment="1">
      <alignment vertical="center"/>
    </xf>
    <xf numFmtId="0" fontId="4" fillId="0" borderId="0" xfId="2" applyFont="1" applyAlignment="1" applyProtection="1">
      <alignment horizontal="left" vertical="center" wrapText="1"/>
      <protection locked="0"/>
    </xf>
    <xf numFmtId="0" fontId="7" fillId="0" borderId="21" xfId="2" applyFont="1" applyBorder="1" applyProtection="1">
      <protection locked="0"/>
    </xf>
    <xf numFmtId="0" fontId="1" fillId="0" borderId="1" xfId="2" applyBorder="1" applyAlignment="1">
      <alignment horizontal="left" wrapText="1"/>
    </xf>
    <xf numFmtId="0" fontId="1" fillId="0" borderId="1" xfId="2" applyBorder="1" applyAlignment="1">
      <alignment horizontal="left"/>
    </xf>
    <xf numFmtId="0" fontId="26" fillId="0" borderId="0" xfId="2" applyFont="1" applyAlignment="1">
      <alignment horizontal="center"/>
    </xf>
    <xf numFmtId="0" fontId="3" fillId="0" borderId="0" xfId="2" applyFont="1"/>
    <xf numFmtId="0" fontId="1" fillId="0" borderId="21" xfId="2" applyBorder="1" applyAlignment="1" applyProtection="1">
      <alignment vertical="center"/>
      <protection locked="0"/>
    </xf>
    <xf numFmtId="0" fontId="4" fillId="0" borderId="10" xfId="2" applyFont="1" applyBorder="1" applyProtection="1">
      <protection locked="0"/>
    </xf>
    <xf numFmtId="0" fontId="6" fillId="0" borderId="15" xfId="2" applyFont="1" applyBorder="1" applyAlignment="1">
      <alignment horizontal="left" vertical="top" wrapText="1"/>
    </xf>
  </cellXfs>
  <cellStyles count="9">
    <cellStyle name="Hipervínculo" xfId="1" builtinId="8"/>
    <cellStyle name="Normal" xfId="0" builtinId="0"/>
    <cellStyle name="Normal 2" xfId="2" xr:uid="{00000000-0005-0000-0000-000002000000}"/>
    <cellStyle name="Normal 3" xfId="3" xr:uid="{00000000-0005-0000-0000-000003000000}"/>
    <cellStyle name="Normal 3 2" xfId="6" xr:uid="{00000000-0005-0000-0000-000004000000}"/>
    <cellStyle name="Normal 4" xfId="4" xr:uid="{00000000-0005-0000-0000-000005000000}"/>
    <cellStyle name="Normal 4 2" xfId="7" xr:uid="{00000000-0005-0000-0000-000006000000}"/>
    <cellStyle name="Normal 5" xfId="5" xr:uid="{00000000-0005-0000-0000-000007000000}"/>
    <cellStyle name="Normal 5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138259</xdr:colOff>
      <xdr:row>14</xdr:row>
      <xdr:rowOff>180976</xdr:rowOff>
    </xdr:from>
    <xdr:to>
      <xdr:col>3</xdr:col>
      <xdr:colOff>257174</xdr:colOff>
      <xdr:row>33</xdr:row>
      <xdr:rowOff>47626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259" y="7800976"/>
          <a:ext cx="6957865" cy="3486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28575</xdr:rowOff>
    </xdr:from>
    <xdr:to>
      <xdr:col>3</xdr:col>
      <xdr:colOff>723900</xdr:colOff>
      <xdr:row>53</xdr:row>
      <xdr:rowOff>152400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505700"/>
          <a:ext cx="7543800" cy="336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209550</xdr:colOff>
          <xdr:row>1</xdr:row>
          <xdr:rowOff>47625</xdr:rowOff>
        </xdr:from>
        <xdr:to>
          <xdr:col>27</xdr:col>
          <xdr:colOff>200025</xdr:colOff>
          <xdr:row>2</xdr:row>
          <xdr:rowOff>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  <a:ext uri="{FF2B5EF4-FFF2-40B4-BE49-F238E27FC236}">
                  <a16:creationId xmlns:a16="http://schemas.microsoft.com/office/drawing/2014/main" id="{00000000-0008-0000-0200-000001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600075</xdr:colOff>
          <xdr:row>0</xdr:row>
          <xdr:rowOff>0</xdr:rowOff>
        </xdr:from>
        <xdr:to>
          <xdr:col>5</xdr:col>
          <xdr:colOff>142875</xdr:colOff>
          <xdr:row>4</xdr:row>
          <xdr:rowOff>95250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3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0</xdr:row>
      <xdr:rowOff>906340</xdr:rowOff>
    </xdr:from>
    <xdr:to>
      <xdr:col>26</xdr:col>
      <xdr:colOff>677174</xdr:colOff>
      <xdr:row>1</xdr:row>
      <xdr:rowOff>0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7411700" y="325315"/>
          <a:ext cx="220117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2</a:t>
          </a:r>
        </a:p>
        <a:p>
          <a:pPr algn="r" rtl="1"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F02-6060-003/02-06</a:t>
          </a:r>
        </a:p>
      </xdr:txBody>
    </xdr:sp>
    <xdr:clientData/>
  </xdr:twoCellAnchor>
  <xdr:twoCellAnchor editAs="oneCell">
    <xdr:from>
      <xdr:col>0</xdr:col>
      <xdr:colOff>171450</xdr:colOff>
      <xdr:row>0</xdr:row>
      <xdr:rowOff>200025</xdr:rowOff>
    </xdr:from>
    <xdr:to>
      <xdr:col>0</xdr:col>
      <xdr:colOff>1200150</xdr:colOff>
      <xdr:row>2</xdr:row>
      <xdr:rowOff>390525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200025"/>
          <a:ext cx="1028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704850</xdr:colOff>
          <xdr:row>3</xdr:row>
          <xdr:rowOff>0</xdr:rowOff>
        </xdr:from>
        <xdr:to>
          <xdr:col>0</xdr:col>
          <xdr:colOff>1076325</xdr:colOff>
          <xdr:row>3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4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457200</xdr:colOff>
          <xdr:row>1</xdr:row>
          <xdr:rowOff>47625</xdr:rowOff>
        </xdr:from>
        <xdr:to>
          <xdr:col>29</xdr:col>
          <xdr:colOff>933450</xdr:colOff>
          <xdr:row>1</xdr:row>
          <xdr:rowOff>514350</xdr:rowOff>
        </xdr:to>
        <xdr:sp macro="" textlink="">
          <xdr:nvSpPr>
            <xdr:cNvPr id="27660" name="Object 12" hidden="1">
              <a:extLst>
                <a:ext uri="{63B3BB69-23CF-44E3-9099-C40C66FF867C}">
                  <a14:compatExt spid="_x0000_s27660"/>
                </a:ext>
                <a:ext uri="{FF2B5EF4-FFF2-40B4-BE49-F238E27FC236}">
                  <a16:creationId xmlns:a16="http://schemas.microsoft.com/office/drawing/2014/main" id="{00000000-0008-0000-0500-00000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prendiz-Sena/Downloads/CARPETA%20CONTROLADA%20TGPA%20102394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INICIO"/>
      <sheetName val="BASE DATOS "/>
      <sheetName val="INASIST"/>
      <sheetName val="AUTODIAG"/>
      <sheetName val="EVALUACIÓN ETAPA LECTIVA"/>
      <sheetName val="REC EVID"/>
      <sheetName val="Plan de mejoramiento"/>
      <sheetName val="EV GRUPAL"/>
      <sheetName val="CRONOG"/>
      <sheetName val="CONT.ACC.DIAR."/>
      <sheetName val="Hoja2"/>
    </sheetNames>
    <sheetDataSet>
      <sheetData sheetId="0">
        <row r="4">
          <cell r="B4">
            <v>1023948</v>
          </cell>
        </row>
        <row r="9">
          <cell r="B9" t="str">
            <v>PAULA BELLO GUALTERO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w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wmf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3.w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showGridLines="0" tabSelected="1" zoomScale="110" zoomScaleNormal="100" workbookViewId="0">
      <selection sqref="A1:D1"/>
    </sheetView>
  </sheetViews>
  <sheetFormatPr baseColWidth="10" defaultRowHeight="15"/>
  <cols>
    <col min="1" max="1" width="26.5703125" customWidth="1"/>
    <col min="2" max="2" width="52.7109375" customWidth="1"/>
    <col min="3" max="3" width="23.28515625" customWidth="1"/>
    <col min="4" max="4" width="16.140625" bestFit="1" customWidth="1"/>
    <col min="5" max="5" width="18.140625" customWidth="1"/>
  </cols>
  <sheetData>
    <row r="1" spans="1:6" ht="40.5" customHeight="1">
      <c r="A1" s="158" t="s">
        <v>105</v>
      </c>
      <c r="B1" s="158"/>
      <c r="C1" s="158"/>
      <c r="D1" s="158"/>
      <c r="E1" s="65"/>
      <c r="F1" s="65"/>
    </row>
    <row r="2" spans="1:6">
      <c r="A2" s="143" t="s">
        <v>43</v>
      </c>
      <c r="B2" s="140" t="s">
        <v>95</v>
      </c>
      <c r="C2" s="10"/>
      <c r="D2" s="10"/>
      <c r="E2" s="10"/>
      <c r="F2" s="10"/>
    </row>
    <row r="3" spans="1:6">
      <c r="A3" s="143" t="s">
        <v>138</v>
      </c>
      <c r="B3" s="141" t="s">
        <v>92</v>
      </c>
    </row>
    <row r="4" spans="1:6">
      <c r="A4" s="143" t="s">
        <v>94</v>
      </c>
      <c r="B4" s="140" t="s">
        <v>151</v>
      </c>
    </row>
    <row r="5" spans="1:6">
      <c r="A5" s="143" t="s">
        <v>82</v>
      </c>
      <c r="B5" s="142" t="s">
        <v>142</v>
      </c>
      <c r="C5" s="143" t="s">
        <v>139</v>
      </c>
      <c r="D5" s="141" t="s">
        <v>142</v>
      </c>
    </row>
    <row r="6" spans="1:6">
      <c r="A6" s="143" t="s">
        <v>83</v>
      </c>
      <c r="B6" s="141" t="s">
        <v>145</v>
      </c>
      <c r="C6" s="143" t="s">
        <v>139</v>
      </c>
      <c r="D6" s="141">
        <v>63540002</v>
      </c>
    </row>
    <row r="7" spans="1:6" ht="30">
      <c r="A7" s="143" t="s">
        <v>84</v>
      </c>
      <c r="B7" s="142" t="s">
        <v>146</v>
      </c>
      <c r="C7" s="143" t="s">
        <v>139</v>
      </c>
      <c r="D7" s="142">
        <v>260201015</v>
      </c>
    </row>
    <row r="8" spans="1:6">
      <c r="A8" s="143" t="s">
        <v>86</v>
      </c>
      <c r="B8" s="145">
        <v>45628</v>
      </c>
      <c r="C8" s="143" t="s">
        <v>141</v>
      </c>
      <c r="D8" s="144">
        <v>45639</v>
      </c>
    </row>
    <row r="9" spans="1:6">
      <c r="A9" s="143" t="s">
        <v>87</v>
      </c>
      <c r="B9" s="141" t="s">
        <v>137</v>
      </c>
      <c r="C9" s="143" t="s">
        <v>140</v>
      </c>
      <c r="D9" s="141">
        <v>79293912</v>
      </c>
    </row>
    <row r="10" spans="1:6" ht="135">
      <c r="A10" s="143" t="s">
        <v>85</v>
      </c>
      <c r="B10" s="142" t="s">
        <v>147</v>
      </c>
      <c r="C10" s="143" t="s">
        <v>139</v>
      </c>
      <c r="D10" s="141" t="s">
        <v>142</v>
      </c>
    </row>
    <row r="11" spans="1:6">
      <c r="A11" s="143" t="s">
        <v>59</v>
      </c>
      <c r="B11" s="141" t="s">
        <v>142</v>
      </c>
    </row>
    <row r="12" spans="1:6">
      <c r="A12" s="143" t="s">
        <v>100</v>
      </c>
      <c r="B12" s="141" t="s">
        <v>142</v>
      </c>
    </row>
    <row r="14" spans="1:6" ht="18.75">
      <c r="A14" s="157" t="s">
        <v>98</v>
      </c>
      <c r="B14" s="157"/>
      <c r="C14" s="157"/>
      <c r="D14" s="157"/>
    </row>
    <row r="36" spans="1:4" ht="18.75">
      <c r="A36" s="157" t="s">
        <v>99</v>
      </c>
      <c r="B36" s="157"/>
      <c r="C36" s="157"/>
      <c r="D36" s="157"/>
    </row>
  </sheetData>
  <mergeCells count="3">
    <mergeCell ref="A14:D14"/>
    <mergeCell ref="A36:D36"/>
    <mergeCell ref="A1:D1"/>
  </mergeCells>
  <pageMargins left="0.7" right="0.7" top="0.75" bottom="0.75" header="0.3" footer="0.3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8"/>
  <sheetViews>
    <sheetView showGridLines="0" zoomScale="110" zoomScaleNormal="110" workbookViewId="0"/>
  </sheetViews>
  <sheetFormatPr baseColWidth="10" defaultRowHeight="15"/>
  <cols>
    <col min="1" max="1" width="3.42578125" bestFit="1" customWidth="1"/>
    <col min="2" max="2" width="12.5703125" bestFit="1" customWidth="1"/>
    <col min="3" max="3" width="46.42578125" customWidth="1"/>
    <col min="4" max="4" width="15.140625" customWidth="1"/>
    <col min="5" max="5" width="45.28515625" customWidth="1"/>
    <col min="6" max="6" width="13" bestFit="1" customWidth="1"/>
    <col min="7" max="7" width="11.28515625" bestFit="1" customWidth="1"/>
  </cols>
  <sheetData>
    <row r="2" spans="1:7">
      <c r="A2" s="159" t="s">
        <v>135</v>
      </c>
      <c r="B2" s="159"/>
      <c r="C2" s="10"/>
      <c r="D2" s="10"/>
      <c r="E2" s="13"/>
      <c r="F2" s="13"/>
      <c r="G2" s="13"/>
    </row>
    <row r="5" spans="1:7">
      <c r="A5" s="70" t="s">
        <v>0</v>
      </c>
      <c r="B5" s="70" t="s">
        <v>1</v>
      </c>
      <c r="C5" s="70" t="s">
        <v>2</v>
      </c>
      <c r="D5" s="70" t="s">
        <v>3</v>
      </c>
      <c r="E5" s="70" t="s">
        <v>4</v>
      </c>
      <c r="F5" s="133" t="s">
        <v>134</v>
      </c>
      <c r="G5" s="70" t="s">
        <v>5</v>
      </c>
    </row>
    <row r="6" spans="1:7">
      <c r="A6" s="116">
        <v>1</v>
      </c>
      <c r="B6" s="130">
        <v>1014301767</v>
      </c>
      <c r="C6" s="130" t="s">
        <v>152</v>
      </c>
      <c r="D6" s="130" t="s">
        <v>149</v>
      </c>
      <c r="E6" s="131" t="s">
        <v>177</v>
      </c>
      <c r="F6" s="135" t="s">
        <v>150</v>
      </c>
      <c r="G6" s="132">
        <v>3046085198</v>
      </c>
    </row>
    <row r="7" spans="1:7">
      <c r="A7" s="116">
        <v>2</v>
      </c>
      <c r="B7" s="130">
        <v>1015998649</v>
      </c>
      <c r="C7" s="130" t="s">
        <v>153</v>
      </c>
      <c r="D7" s="130" t="s">
        <v>149</v>
      </c>
      <c r="E7" s="131" t="s">
        <v>178</v>
      </c>
      <c r="F7" s="135" t="s">
        <v>150</v>
      </c>
      <c r="G7" s="132">
        <v>3008802332</v>
      </c>
    </row>
    <row r="8" spans="1:7">
      <c r="A8" s="116">
        <v>3</v>
      </c>
      <c r="B8" s="130">
        <v>53038903</v>
      </c>
      <c r="C8" s="130" t="s">
        <v>154</v>
      </c>
      <c r="D8" s="130" t="s">
        <v>149</v>
      </c>
      <c r="E8" s="131" t="s">
        <v>179</v>
      </c>
      <c r="F8" s="135" t="s">
        <v>150</v>
      </c>
      <c r="G8" s="132">
        <v>3134831985</v>
      </c>
    </row>
    <row r="9" spans="1:7">
      <c r="A9" s="116">
        <v>4</v>
      </c>
      <c r="B9" s="130">
        <v>52809802</v>
      </c>
      <c r="C9" s="130" t="s">
        <v>155</v>
      </c>
      <c r="D9" s="130" t="s">
        <v>149</v>
      </c>
      <c r="E9" s="131" t="s">
        <v>180</v>
      </c>
      <c r="F9" s="135" t="s">
        <v>150</v>
      </c>
      <c r="G9" s="132">
        <v>3118082708</v>
      </c>
    </row>
    <row r="10" spans="1:7">
      <c r="A10" s="116">
        <v>5</v>
      </c>
      <c r="B10" s="130">
        <v>1030673963</v>
      </c>
      <c r="C10" s="130" t="s">
        <v>156</v>
      </c>
      <c r="D10" s="130" t="s">
        <v>149</v>
      </c>
      <c r="E10" s="131" t="s">
        <v>181</v>
      </c>
      <c r="F10" s="135" t="s">
        <v>150</v>
      </c>
      <c r="G10" s="132">
        <v>3233109977</v>
      </c>
    </row>
    <row r="11" spans="1:7">
      <c r="A11" s="116">
        <v>6</v>
      </c>
      <c r="B11" s="130">
        <v>1016043895</v>
      </c>
      <c r="C11" s="130" t="s">
        <v>157</v>
      </c>
      <c r="D11" s="130" t="s">
        <v>149</v>
      </c>
      <c r="E11" s="131" t="s">
        <v>182</v>
      </c>
      <c r="F11" s="135" t="s">
        <v>150</v>
      </c>
      <c r="G11" s="132">
        <v>3224755458</v>
      </c>
    </row>
    <row r="12" spans="1:7">
      <c r="A12" s="116">
        <v>7</v>
      </c>
      <c r="B12" s="130">
        <v>1032478030</v>
      </c>
      <c r="C12" s="130" t="s">
        <v>158</v>
      </c>
      <c r="D12" s="130" t="s">
        <v>149</v>
      </c>
      <c r="E12" s="131" t="s">
        <v>183</v>
      </c>
      <c r="F12" s="135" t="s">
        <v>150</v>
      </c>
      <c r="G12" s="132">
        <v>3057720947</v>
      </c>
    </row>
    <row r="13" spans="1:7">
      <c r="A13" s="116">
        <v>8</v>
      </c>
      <c r="B13" s="130">
        <v>1015474956</v>
      </c>
      <c r="C13" s="130" t="s">
        <v>159</v>
      </c>
      <c r="D13" s="130" t="s">
        <v>149</v>
      </c>
      <c r="E13" s="131" t="s">
        <v>184</v>
      </c>
      <c r="F13" s="135" t="s">
        <v>150</v>
      </c>
      <c r="G13" s="132">
        <v>3014257768</v>
      </c>
    </row>
    <row r="14" spans="1:7">
      <c r="A14" s="116">
        <v>9</v>
      </c>
      <c r="B14" s="130">
        <v>80093487</v>
      </c>
      <c r="C14" s="130" t="s">
        <v>160</v>
      </c>
      <c r="D14" s="130" t="s">
        <v>149</v>
      </c>
      <c r="E14" s="131" t="s">
        <v>185</v>
      </c>
      <c r="F14" s="135" t="s">
        <v>150</v>
      </c>
      <c r="G14" s="132">
        <v>3142708017</v>
      </c>
    </row>
    <row r="15" spans="1:7">
      <c r="A15" s="116">
        <v>10</v>
      </c>
      <c r="B15" s="130">
        <v>1073679213</v>
      </c>
      <c r="C15" s="130" t="s">
        <v>161</v>
      </c>
      <c r="D15" s="130" t="s">
        <v>149</v>
      </c>
      <c r="E15" s="131" t="s">
        <v>186</v>
      </c>
      <c r="F15" s="135" t="s">
        <v>150</v>
      </c>
      <c r="G15" s="132">
        <v>3138135926</v>
      </c>
    </row>
    <row r="16" spans="1:7">
      <c r="A16" s="116">
        <v>11</v>
      </c>
      <c r="B16" s="130">
        <v>1014221817</v>
      </c>
      <c r="C16" s="130" t="s">
        <v>162</v>
      </c>
      <c r="D16" s="130" t="s">
        <v>149</v>
      </c>
      <c r="E16" s="131" t="s">
        <v>187</v>
      </c>
      <c r="F16" s="135" t="s">
        <v>150</v>
      </c>
      <c r="G16" s="132">
        <v>3214668859</v>
      </c>
    </row>
    <row r="17" spans="1:7">
      <c r="A17" s="116">
        <v>12</v>
      </c>
      <c r="B17" s="130">
        <v>1016041672</v>
      </c>
      <c r="C17" s="130" t="s">
        <v>163</v>
      </c>
      <c r="D17" s="130" t="s">
        <v>149</v>
      </c>
      <c r="E17" s="131" t="s">
        <v>188</v>
      </c>
      <c r="F17" s="135" t="s">
        <v>150</v>
      </c>
      <c r="G17" s="132">
        <v>3026660039</v>
      </c>
    </row>
    <row r="18" spans="1:7">
      <c r="A18" s="116">
        <v>13</v>
      </c>
      <c r="B18" s="130">
        <v>1029144206</v>
      </c>
      <c r="C18" s="130" t="s">
        <v>164</v>
      </c>
      <c r="D18" s="130" t="s">
        <v>149</v>
      </c>
      <c r="E18" s="131" t="s">
        <v>189</v>
      </c>
      <c r="F18" s="135" t="s">
        <v>150</v>
      </c>
      <c r="G18" s="132">
        <v>3042039123</v>
      </c>
    </row>
    <row r="19" spans="1:7">
      <c r="A19" s="116">
        <v>14</v>
      </c>
      <c r="B19" s="130">
        <v>1019605635</v>
      </c>
      <c r="C19" s="130" t="s">
        <v>165</v>
      </c>
      <c r="D19" s="130" t="s">
        <v>149</v>
      </c>
      <c r="E19" s="131" t="s">
        <v>190</v>
      </c>
      <c r="F19" s="135" t="s">
        <v>150</v>
      </c>
      <c r="G19" s="132">
        <v>3203270970</v>
      </c>
    </row>
    <row r="20" spans="1:7">
      <c r="A20" s="116">
        <v>15</v>
      </c>
      <c r="B20" s="130">
        <v>1010195074</v>
      </c>
      <c r="C20" s="130" t="s">
        <v>166</v>
      </c>
      <c r="D20" s="130" t="s">
        <v>149</v>
      </c>
      <c r="E20" s="131" t="s">
        <v>191</v>
      </c>
      <c r="F20" s="135" t="s">
        <v>150</v>
      </c>
      <c r="G20" s="132">
        <v>3052354813</v>
      </c>
    </row>
    <row r="21" spans="1:7">
      <c r="A21" s="116">
        <v>16</v>
      </c>
      <c r="B21" s="130">
        <v>1014212096</v>
      </c>
      <c r="C21" s="130" t="s">
        <v>167</v>
      </c>
      <c r="D21" s="130" t="s">
        <v>149</v>
      </c>
      <c r="E21" s="131" t="s">
        <v>192</v>
      </c>
      <c r="F21" s="135" t="s">
        <v>150</v>
      </c>
      <c r="G21" s="132">
        <v>3138008038</v>
      </c>
    </row>
    <row r="22" spans="1:7">
      <c r="A22" s="116">
        <v>17</v>
      </c>
      <c r="B22" s="130">
        <v>52789495</v>
      </c>
      <c r="C22" s="130" t="s">
        <v>168</v>
      </c>
      <c r="D22" s="130" t="s">
        <v>149</v>
      </c>
      <c r="E22" s="131" t="s">
        <v>193</v>
      </c>
      <c r="F22" s="135" t="s">
        <v>150</v>
      </c>
      <c r="G22" s="132">
        <v>3214832334</v>
      </c>
    </row>
    <row r="23" spans="1:7">
      <c r="A23" s="116">
        <v>18</v>
      </c>
      <c r="B23" s="130">
        <v>1015409295</v>
      </c>
      <c r="C23" s="130" t="s">
        <v>169</v>
      </c>
      <c r="D23" s="130" t="s">
        <v>149</v>
      </c>
      <c r="E23" s="131" t="s">
        <v>194</v>
      </c>
      <c r="F23" s="135" t="s">
        <v>150</v>
      </c>
      <c r="G23" s="132">
        <v>3025838006</v>
      </c>
    </row>
    <row r="24" spans="1:7">
      <c r="A24" s="116">
        <v>19</v>
      </c>
      <c r="B24" s="130">
        <v>1000139817</v>
      </c>
      <c r="C24" s="130" t="s">
        <v>170</v>
      </c>
      <c r="D24" s="130" t="s">
        <v>149</v>
      </c>
      <c r="E24" s="131" t="s">
        <v>195</v>
      </c>
      <c r="F24" s="135" t="s">
        <v>150</v>
      </c>
      <c r="G24" s="132">
        <v>3125571224</v>
      </c>
    </row>
    <row r="25" spans="1:7">
      <c r="A25" s="116">
        <v>20</v>
      </c>
      <c r="B25" s="130">
        <v>1093763356</v>
      </c>
      <c r="C25" s="130" t="s">
        <v>171</v>
      </c>
      <c r="D25" s="130" t="s">
        <v>149</v>
      </c>
      <c r="E25" s="131" t="s">
        <v>196</v>
      </c>
      <c r="F25" s="135" t="s">
        <v>150</v>
      </c>
      <c r="G25" s="132">
        <v>3173177501</v>
      </c>
    </row>
    <row r="26" spans="1:7">
      <c r="A26" s="116">
        <v>21</v>
      </c>
      <c r="B26" s="130">
        <v>51682731</v>
      </c>
      <c r="C26" s="130" t="s">
        <v>172</v>
      </c>
      <c r="D26" s="130" t="s">
        <v>149</v>
      </c>
      <c r="E26" s="131" t="s">
        <v>197</v>
      </c>
      <c r="F26" s="135" t="s">
        <v>150</v>
      </c>
      <c r="G26" s="132">
        <v>3167125445</v>
      </c>
    </row>
    <row r="27" spans="1:7">
      <c r="A27" s="116">
        <v>22</v>
      </c>
      <c r="B27" s="130">
        <v>31296891</v>
      </c>
      <c r="C27" s="130" t="s">
        <v>173</v>
      </c>
      <c r="D27" s="130" t="s">
        <v>149</v>
      </c>
      <c r="E27" s="131" t="s">
        <v>198</v>
      </c>
      <c r="F27" s="135" t="s">
        <v>150</v>
      </c>
      <c r="G27" s="132">
        <v>3208100204</v>
      </c>
    </row>
    <row r="28" spans="1:7">
      <c r="A28" s="116">
        <v>23</v>
      </c>
      <c r="B28" s="130">
        <v>79275493</v>
      </c>
      <c r="C28" s="130" t="s">
        <v>174</v>
      </c>
      <c r="D28" s="130" t="s">
        <v>149</v>
      </c>
      <c r="E28" s="131" t="s">
        <v>199</v>
      </c>
      <c r="F28" s="135" t="s">
        <v>150</v>
      </c>
      <c r="G28" s="132">
        <v>3132631671</v>
      </c>
    </row>
    <row r="29" spans="1:7">
      <c r="A29" s="116">
        <v>24</v>
      </c>
      <c r="B29" s="130">
        <v>1018493797</v>
      </c>
      <c r="C29" s="130" t="s">
        <v>175</v>
      </c>
      <c r="D29" s="130" t="s">
        <v>149</v>
      </c>
      <c r="E29" s="131" t="s">
        <v>200</v>
      </c>
      <c r="F29" s="135" t="s">
        <v>150</v>
      </c>
      <c r="G29" s="132">
        <v>3188203783</v>
      </c>
    </row>
    <row r="30" spans="1:7">
      <c r="A30" s="116"/>
      <c r="B30" s="130">
        <v>1193580407</v>
      </c>
      <c r="C30" s="130" t="s">
        <v>176</v>
      </c>
      <c r="D30" s="130" t="s">
        <v>149</v>
      </c>
      <c r="E30" s="131" t="s">
        <v>201</v>
      </c>
      <c r="F30" s="135" t="s">
        <v>150</v>
      </c>
      <c r="G30" s="132">
        <v>3115111277</v>
      </c>
    </row>
    <row r="31" spans="1:7">
      <c r="A31" s="116"/>
      <c r="B31" s="130"/>
      <c r="C31" s="130"/>
      <c r="D31" s="130"/>
      <c r="E31" s="131"/>
      <c r="F31" s="135"/>
      <c r="G31" s="132"/>
    </row>
    <row r="32" spans="1:7">
      <c r="A32" s="116"/>
      <c r="B32" s="130"/>
      <c r="C32" s="130"/>
      <c r="D32" s="130"/>
      <c r="E32" s="131"/>
      <c r="F32" s="135"/>
      <c r="G32" s="132"/>
    </row>
    <row r="33" spans="1:7">
      <c r="A33" s="116"/>
      <c r="B33" s="130"/>
      <c r="C33" s="130"/>
      <c r="D33" s="130"/>
      <c r="E33" s="131"/>
      <c r="F33" s="135"/>
      <c r="G33" s="132"/>
    </row>
    <row r="34" spans="1:7">
      <c r="A34" s="116"/>
      <c r="B34" s="130"/>
      <c r="C34" s="130"/>
      <c r="D34" s="130"/>
      <c r="E34" s="131"/>
      <c r="F34" s="134"/>
      <c r="G34" s="132"/>
    </row>
    <row r="35" spans="1:7">
      <c r="A35" s="116"/>
      <c r="B35" s="130"/>
      <c r="C35" s="130"/>
      <c r="D35" s="130"/>
      <c r="E35" s="131"/>
      <c r="F35" s="134"/>
      <c r="G35" s="132"/>
    </row>
    <row r="36" spans="1:7">
      <c r="A36" s="126"/>
      <c r="B36" s="125"/>
      <c r="C36" s="125"/>
      <c r="D36" s="127"/>
      <c r="E36" s="128"/>
      <c r="F36" s="128"/>
      <c r="G36" s="129"/>
    </row>
    <row r="37" spans="1:7">
      <c r="A37" s="116"/>
      <c r="B37" s="108"/>
      <c r="C37" s="108"/>
      <c r="D37" s="108"/>
      <c r="E37" s="108"/>
      <c r="F37" s="108"/>
      <c r="G37" s="108"/>
    </row>
    <row r="38" spans="1:7">
      <c r="B38" s="109"/>
      <c r="C38" s="109"/>
      <c r="D38" s="109"/>
      <c r="E38" s="109"/>
      <c r="F38" s="109"/>
      <c r="G38" s="109"/>
    </row>
  </sheetData>
  <sortState xmlns:xlrd2="http://schemas.microsoft.com/office/spreadsheetml/2017/richdata2" ref="A6:G26">
    <sortCondition ref="C6:C26"/>
  </sortState>
  <mergeCells count="1"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J107"/>
  <sheetViews>
    <sheetView showGridLines="0" zoomScale="110" zoomScaleNormal="110" workbookViewId="0">
      <selection activeCell="B2" sqref="B2:AJ47"/>
    </sheetView>
  </sheetViews>
  <sheetFormatPr baseColWidth="10" defaultColWidth="0" defaultRowHeight="11.25"/>
  <cols>
    <col min="1" max="1" width="2.5703125" style="3" customWidth="1"/>
    <col min="2" max="2" width="12.140625" style="3" customWidth="1"/>
    <col min="3" max="4" width="3.28515625" style="3" customWidth="1"/>
    <col min="5" max="5" width="3.140625" style="3" customWidth="1"/>
    <col min="6" max="6" width="7" style="3" customWidth="1"/>
    <col min="7" max="7" width="14.7109375" style="3" customWidth="1"/>
    <col min="8" max="8" width="10.5703125" style="3" customWidth="1"/>
    <col min="9" max="35" width="3.7109375" style="3" customWidth="1"/>
    <col min="36" max="36" width="4.140625" style="3" customWidth="1"/>
    <col min="37" max="37" width="11.42578125" style="3" customWidth="1"/>
    <col min="38" max="16384" width="0" style="3" hidden="1"/>
  </cols>
  <sheetData>
    <row r="2" spans="1:36" ht="33" customHeight="1">
      <c r="B2" s="160" t="s">
        <v>133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24"/>
      <c r="AA2" s="124"/>
      <c r="AB2" s="124"/>
      <c r="AC2" s="124"/>
      <c r="AD2" s="124"/>
      <c r="AE2" s="124"/>
      <c r="AF2" s="124"/>
      <c r="AG2" s="165" t="s">
        <v>6</v>
      </c>
      <c r="AH2" s="165"/>
      <c r="AI2" s="165"/>
      <c r="AJ2" s="165"/>
    </row>
    <row r="3" spans="1:36" ht="13.5" thickBot="1">
      <c r="A3" s="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</row>
    <row r="4" spans="1:36" ht="25.5" customHeight="1">
      <c r="A4" s="2"/>
      <c r="B4" s="11" t="s">
        <v>96</v>
      </c>
      <c r="C4" s="163" t="str">
        <f>'DATOS INICIO'!B2</f>
        <v>DISTRITO CAPITAL</v>
      </c>
      <c r="D4" s="163"/>
      <c r="E4" s="163"/>
      <c r="F4" s="163"/>
      <c r="G4" s="163"/>
      <c r="H4" s="12"/>
      <c r="I4" s="12"/>
      <c r="J4" s="12"/>
      <c r="K4" s="12"/>
      <c r="L4" s="4"/>
      <c r="M4" s="164" t="s">
        <v>89</v>
      </c>
      <c r="N4" s="163"/>
      <c r="O4" s="163"/>
      <c r="P4" s="163"/>
      <c r="Q4" s="163"/>
      <c r="R4" s="163"/>
      <c r="S4" s="163"/>
      <c r="T4" s="219" t="str">
        <f>'DATOS INICIO'!B3</f>
        <v>CENTRO NACIONAL DE HOTELERÍA, TURISMO Y ALIMENTOS</v>
      </c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</row>
    <row r="5" spans="1:36" ht="12.75">
      <c r="A5" s="2"/>
      <c r="B5" s="176" t="s">
        <v>11</v>
      </c>
      <c r="C5" s="177"/>
      <c r="D5" s="177"/>
      <c r="E5" s="177"/>
      <c r="F5" s="177"/>
      <c r="G5" s="168" t="str">
        <f>'DATOS INICIO'!B6</f>
        <v>Preparación de Cocteles</v>
      </c>
      <c r="H5" s="168"/>
      <c r="I5" s="168"/>
      <c r="J5" s="168"/>
      <c r="K5" s="168"/>
      <c r="L5" s="168"/>
      <c r="M5" s="168"/>
      <c r="N5" s="168"/>
      <c r="O5" s="168"/>
      <c r="P5" s="169"/>
      <c r="Q5" s="172" t="s">
        <v>93</v>
      </c>
      <c r="R5" s="168"/>
      <c r="S5" s="220">
        <f>'DATOS INICIO'!D6</f>
        <v>63540002</v>
      </c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</row>
    <row r="6" spans="1:36" ht="27.75" customHeight="1">
      <c r="A6" s="2"/>
      <c r="B6" s="178" t="s">
        <v>7</v>
      </c>
      <c r="C6" s="179"/>
      <c r="D6" s="179"/>
      <c r="E6" s="179"/>
      <c r="F6" s="180" t="str">
        <f>'DATOS INICIO'!D10</f>
        <v>N/A</v>
      </c>
      <c r="G6" s="181"/>
      <c r="H6" s="181"/>
      <c r="I6" s="181"/>
      <c r="J6" s="181"/>
      <c r="K6" s="181"/>
      <c r="L6" s="181"/>
      <c r="M6" s="181"/>
      <c r="N6" s="181"/>
      <c r="O6" s="181"/>
      <c r="P6" s="182"/>
      <c r="Q6" s="183" t="s">
        <v>88</v>
      </c>
      <c r="R6" s="184"/>
      <c r="S6" s="184"/>
      <c r="T6" s="184"/>
      <c r="U6" s="184"/>
      <c r="V6" s="221" t="str">
        <f>'DATOS INICIO'!B4</f>
        <v>Pendiente</v>
      </c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  <c r="AJ6" s="221"/>
    </row>
    <row r="7" spans="1:36" ht="18" customHeight="1">
      <c r="A7" s="2"/>
      <c r="B7" s="14" t="s">
        <v>12</v>
      </c>
      <c r="C7" s="197">
        <f>'DATOS INICIO'!D7</f>
        <v>260201015</v>
      </c>
      <c r="D7" s="198"/>
      <c r="E7" s="198"/>
      <c r="F7" s="198"/>
      <c r="G7" s="199"/>
      <c r="H7" s="200" t="s">
        <v>90</v>
      </c>
      <c r="I7" s="170"/>
      <c r="J7" s="201">
        <f>'DATOS INICIO'!B8</f>
        <v>45628</v>
      </c>
      <c r="K7" s="202"/>
      <c r="L7" s="202"/>
      <c r="M7" s="202"/>
      <c r="N7" s="202"/>
      <c r="O7" s="202"/>
      <c r="P7" s="203"/>
      <c r="Q7" s="166" t="s">
        <v>91</v>
      </c>
      <c r="R7" s="167"/>
      <c r="S7" s="167"/>
      <c r="T7" s="167"/>
      <c r="U7" s="167"/>
      <c r="V7" s="167"/>
      <c r="W7" s="222">
        <f>'DATOS INICIO'!D8</f>
        <v>45639</v>
      </c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</row>
    <row r="8" spans="1:36" ht="12.75" customHeight="1">
      <c r="A8" s="2"/>
      <c r="B8" s="5" t="s">
        <v>10</v>
      </c>
      <c r="C8" s="68"/>
      <c r="D8" s="168" t="str">
        <f>'DATOS INICIO'!B9</f>
        <v>RAÚL MARTÍN HERNÁNDEZ</v>
      </c>
      <c r="E8" s="168"/>
      <c r="F8" s="168"/>
      <c r="G8" s="168"/>
      <c r="H8" s="168"/>
      <c r="I8" s="168"/>
      <c r="J8" s="169"/>
      <c r="K8" s="166" t="s">
        <v>13</v>
      </c>
      <c r="L8" s="170"/>
      <c r="M8" s="171"/>
      <c r="N8" s="172" t="s">
        <v>14</v>
      </c>
      <c r="O8" s="161"/>
      <c r="P8" s="173"/>
      <c r="Q8" s="123" t="s">
        <v>15</v>
      </c>
      <c r="R8" s="174">
        <f>'DATOS INICIO'!D9</f>
        <v>79293912</v>
      </c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5"/>
      <c r="AJ8" s="175"/>
    </row>
    <row r="9" spans="1:36">
      <c r="A9" s="2"/>
      <c r="B9" s="185" t="s">
        <v>16</v>
      </c>
      <c r="C9" s="187" t="s">
        <v>17</v>
      </c>
      <c r="D9" s="188"/>
      <c r="E9" s="188"/>
      <c r="F9" s="188"/>
      <c r="G9" s="189"/>
      <c r="H9" s="193" t="s">
        <v>18</v>
      </c>
      <c r="I9" s="195" t="s">
        <v>25</v>
      </c>
      <c r="J9" s="196"/>
      <c r="K9" s="195" t="s">
        <v>25</v>
      </c>
      <c r="L9" s="196"/>
      <c r="M9" s="195" t="s">
        <v>25</v>
      </c>
      <c r="N9" s="196"/>
      <c r="O9" s="195" t="s">
        <v>25</v>
      </c>
      <c r="P9" s="196"/>
      <c r="Q9" s="195" t="s">
        <v>25</v>
      </c>
      <c r="R9" s="196"/>
      <c r="S9" s="195" t="s">
        <v>25</v>
      </c>
      <c r="T9" s="196"/>
      <c r="U9" s="195" t="s">
        <v>25</v>
      </c>
      <c r="V9" s="196"/>
      <c r="W9" s="195" t="s">
        <v>25</v>
      </c>
      <c r="X9" s="196"/>
      <c r="Y9" s="195" t="s">
        <v>25</v>
      </c>
      <c r="Z9" s="196"/>
      <c r="AA9" s="195" t="s">
        <v>25</v>
      </c>
      <c r="AB9" s="196"/>
      <c r="AC9" s="195" t="s">
        <v>25</v>
      </c>
      <c r="AD9" s="196"/>
      <c r="AE9" s="195" t="s">
        <v>25</v>
      </c>
      <c r="AF9" s="196"/>
      <c r="AG9" s="195" t="s">
        <v>25</v>
      </c>
      <c r="AH9" s="196"/>
      <c r="AI9" s="195" t="s">
        <v>25</v>
      </c>
      <c r="AJ9" s="196"/>
    </row>
    <row r="10" spans="1:36">
      <c r="A10" s="2"/>
      <c r="B10" s="186"/>
      <c r="C10" s="190"/>
      <c r="D10" s="191"/>
      <c r="E10" s="191"/>
      <c r="F10" s="191"/>
      <c r="G10" s="192"/>
      <c r="H10" s="194"/>
      <c r="I10" s="195"/>
      <c r="J10" s="196"/>
      <c r="K10" s="195"/>
      <c r="L10" s="204"/>
      <c r="M10" s="195"/>
      <c r="N10" s="204"/>
      <c r="O10" s="195"/>
      <c r="P10" s="204"/>
      <c r="Q10" s="195"/>
      <c r="R10" s="204"/>
      <c r="S10" s="195"/>
      <c r="T10" s="204"/>
      <c r="U10" s="195"/>
      <c r="V10" s="204"/>
      <c r="W10" s="195"/>
      <c r="X10" s="204"/>
      <c r="Y10" s="120"/>
      <c r="Z10" s="121"/>
      <c r="AA10" s="195"/>
      <c r="AB10" s="204"/>
      <c r="AC10" s="195"/>
      <c r="AD10" s="204"/>
      <c r="AE10" s="195"/>
      <c r="AF10" s="204"/>
      <c r="AG10" s="195"/>
      <c r="AH10" s="204"/>
      <c r="AI10" s="195"/>
      <c r="AJ10" s="204"/>
    </row>
    <row r="11" spans="1:36">
      <c r="A11" s="2"/>
      <c r="B11" s="8">
        <f>'BASE DATOS '!B6</f>
        <v>1014301767</v>
      </c>
      <c r="C11" s="205" t="str">
        <f>'BASE DATOS '!C6</f>
        <v>DAVID ALEJANDRO RAMIREZ VALDES</v>
      </c>
      <c r="D11" s="206"/>
      <c r="E11" s="206"/>
      <c r="F11" s="206"/>
      <c r="G11" s="207"/>
      <c r="H11" s="9" t="str">
        <f>'BASE DATOS '!D6</f>
        <v>En formación</v>
      </c>
      <c r="I11" s="208"/>
      <c r="J11" s="209"/>
      <c r="K11" s="208"/>
      <c r="L11" s="209"/>
      <c r="M11" s="208"/>
      <c r="N11" s="209"/>
      <c r="O11" s="208"/>
      <c r="P11" s="209"/>
      <c r="Q11" s="183"/>
      <c r="R11" s="204"/>
      <c r="S11" s="208"/>
      <c r="T11" s="209"/>
      <c r="U11" s="208"/>
      <c r="V11" s="209"/>
      <c r="W11" s="208"/>
      <c r="X11" s="209"/>
      <c r="Y11" s="117"/>
      <c r="Z11" s="118"/>
      <c r="AA11" s="208"/>
      <c r="AB11" s="209"/>
      <c r="AC11" s="208"/>
      <c r="AD11" s="209"/>
      <c r="AE11" s="208"/>
      <c r="AF11" s="209"/>
      <c r="AG11" s="208"/>
      <c r="AH11" s="209"/>
      <c r="AI11" s="208"/>
      <c r="AJ11" s="209"/>
    </row>
    <row r="12" spans="1:36" ht="11.25" customHeight="1">
      <c r="A12" s="2"/>
      <c r="B12" s="8">
        <f>'BASE DATOS '!B7</f>
        <v>1015998649</v>
      </c>
      <c r="C12" s="205" t="str">
        <f>'BASE DATOS '!C7</f>
        <v xml:space="preserve">JOHANNA RODRÍGUEZ SUÁREZ </v>
      </c>
      <c r="D12" s="206"/>
      <c r="E12" s="206"/>
      <c r="F12" s="206"/>
      <c r="G12" s="207"/>
      <c r="H12" s="9" t="str">
        <f>'BASE DATOS '!D7</f>
        <v>En formación</v>
      </c>
      <c r="I12" s="212"/>
      <c r="J12" s="213"/>
      <c r="K12" s="212"/>
      <c r="L12" s="213"/>
      <c r="M12" s="212"/>
      <c r="N12" s="213"/>
      <c r="O12" s="212"/>
      <c r="P12" s="213"/>
      <c r="Q12" s="210"/>
      <c r="R12" s="211"/>
      <c r="S12" s="212"/>
      <c r="T12" s="213"/>
      <c r="U12" s="210"/>
      <c r="V12" s="211"/>
      <c r="W12" s="210"/>
      <c r="X12" s="211"/>
      <c r="Y12" s="122"/>
      <c r="Z12" s="111"/>
      <c r="AA12" s="212"/>
      <c r="AB12" s="213"/>
      <c r="AC12" s="212"/>
      <c r="AD12" s="213"/>
      <c r="AE12" s="212"/>
      <c r="AF12" s="213"/>
      <c r="AG12" s="212"/>
      <c r="AH12" s="213"/>
      <c r="AI12" s="212"/>
      <c r="AJ12" s="213"/>
    </row>
    <row r="13" spans="1:36" ht="11.25" customHeight="1">
      <c r="A13" s="2"/>
      <c r="B13" s="8">
        <f>'BASE DATOS '!B8</f>
        <v>53038903</v>
      </c>
      <c r="C13" s="205" t="str">
        <f>'BASE DATOS '!C8</f>
        <v xml:space="preserve">SANDRA VIVIANA RODRÍGUEZ SUÁREZ </v>
      </c>
      <c r="D13" s="206"/>
      <c r="E13" s="206"/>
      <c r="F13" s="206"/>
      <c r="G13" s="207"/>
      <c r="H13" s="9" t="str">
        <f>'BASE DATOS '!D8</f>
        <v>En formación</v>
      </c>
      <c r="I13" s="208"/>
      <c r="J13" s="209"/>
      <c r="K13" s="208"/>
      <c r="L13" s="209"/>
      <c r="M13" s="208"/>
      <c r="N13" s="209"/>
      <c r="O13" s="208"/>
      <c r="P13" s="209"/>
      <c r="Q13" s="183"/>
      <c r="R13" s="204"/>
      <c r="S13" s="208"/>
      <c r="T13" s="209"/>
      <c r="U13" s="183"/>
      <c r="V13" s="204"/>
      <c r="W13" s="208"/>
      <c r="X13" s="209"/>
      <c r="Y13" s="117"/>
      <c r="Z13" s="111"/>
      <c r="AA13" s="208"/>
      <c r="AB13" s="209"/>
      <c r="AC13" s="208"/>
      <c r="AD13" s="209"/>
      <c r="AE13" s="208"/>
      <c r="AF13" s="209"/>
      <c r="AG13" s="208"/>
      <c r="AH13" s="209"/>
      <c r="AI13" s="208"/>
      <c r="AJ13" s="209"/>
    </row>
    <row r="14" spans="1:36" ht="12.75" customHeight="1">
      <c r="A14" s="2"/>
      <c r="B14" s="8">
        <f>'BASE DATOS '!B9</f>
        <v>52809802</v>
      </c>
      <c r="C14" s="205" t="str">
        <f>'BASE DATOS '!C9</f>
        <v>ADRIANA JANNETH AMADO JIMENEZ</v>
      </c>
      <c r="D14" s="206"/>
      <c r="E14" s="206"/>
      <c r="F14" s="206"/>
      <c r="G14" s="207"/>
      <c r="H14" s="9" t="str">
        <f>'BASE DATOS '!D9</f>
        <v>En formación</v>
      </c>
      <c r="I14" s="208"/>
      <c r="J14" s="209"/>
      <c r="K14" s="208"/>
      <c r="L14" s="209"/>
      <c r="M14" s="208"/>
      <c r="N14" s="209"/>
      <c r="O14" s="208"/>
      <c r="P14" s="209"/>
      <c r="Q14" s="183"/>
      <c r="R14" s="204"/>
      <c r="S14" s="208"/>
      <c r="T14" s="209"/>
      <c r="U14" s="208"/>
      <c r="V14" s="209"/>
      <c r="W14" s="208"/>
      <c r="X14" s="209"/>
      <c r="Y14" s="117"/>
      <c r="Z14" s="110"/>
      <c r="AA14" s="208"/>
      <c r="AB14" s="209"/>
      <c r="AC14" s="208"/>
      <c r="AD14" s="209"/>
      <c r="AE14" s="208"/>
      <c r="AF14" s="209"/>
      <c r="AG14" s="208"/>
      <c r="AH14" s="209"/>
      <c r="AI14" s="208"/>
      <c r="AJ14" s="209"/>
    </row>
    <row r="15" spans="1:36" ht="11.25" customHeight="1">
      <c r="A15" s="2"/>
      <c r="B15" s="8">
        <f>'BASE DATOS '!B10</f>
        <v>1030673963</v>
      </c>
      <c r="C15" s="205" t="str">
        <f>'BASE DATOS '!C10</f>
        <v>YEROJAN PEREIRA MONTES</v>
      </c>
      <c r="D15" s="206"/>
      <c r="E15" s="206"/>
      <c r="F15" s="206"/>
      <c r="G15" s="207"/>
      <c r="H15" s="9" t="str">
        <f>'BASE DATOS '!D10</f>
        <v>En formación</v>
      </c>
      <c r="I15" s="208"/>
      <c r="J15" s="209"/>
      <c r="K15" s="208"/>
      <c r="L15" s="209"/>
      <c r="M15" s="208"/>
      <c r="N15" s="209"/>
      <c r="O15" s="208"/>
      <c r="P15" s="209"/>
      <c r="Q15" s="183"/>
      <c r="R15" s="204"/>
      <c r="S15" s="208"/>
      <c r="T15" s="209"/>
      <c r="U15" s="208"/>
      <c r="V15" s="209"/>
      <c r="W15" s="208"/>
      <c r="X15" s="209"/>
      <c r="Y15" s="117"/>
      <c r="Z15" s="110"/>
      <c r="AA15" s="208"/>
      <c r="AB15" s="209"/>
      <c r="AC15" s="208"/>
      <c r="AD15" s="209"/>
      <c r="AE15" s="208"/>
      <c r="AF15" s="209"/>
      <c r="AG15" s="208"/>
      <c r="AH15" s="209"/>
      <c r="AI15" s="208"/>
      <c r="AJ15" s="209"/>
    </row>
    <row r="16" spans="1:36" ht="11.25" customHeight="1">
      <c r="A16" s="2"/>
      <c r="B16" s="8">
        <f>'BASE DATOS '!B11</f>
        <v>1016043895</v>
      </c>
      <c r="C16" s="205" t="str">
        <f>'BASE DATOS '!C11</f>
        <v>KATERIN AVILA ROMERO</v>
      </c>
      <c r="D16" s="206"/>
      <c r="E16" s="206"/>
      <c r="F16" s="206"/>
      <c r="G16" s="207"/>
      <c r="H16" s="9" t="str">
        <f>'BASE DATOS '!D11</f>
        <v>En formación</v>
      </c>
      <c r="I16" s="208"/>
      <c r="J16" s="209"/>
      <c r="K16" s="183"/>
      <c r="L16" s="204"/>
      <c r="M16" s="208"/>
      <c r="N16" s="209"/>
      <c r="O16" s="208"/>
      <c r="P16" s="209"/>
      <c r="Q16" s="183"/>
      <c r="R16" s="204"/>
      <c r="S16" s="208"/>
      <c r="T16" s="209"/>
      <c r="U16" s="208"/>
      <c r="V16" s="209"/>
      <c r="W16" s="208"/>
      <c r="X16" s="209"/>
      <c r="Y16" s="117"/>
      <c r="Z16" s="110"/>
      <c r="AA16" s="208"/>
      <c r="AB16" s="209"/>
      <c r="AC16" s="208"/>
      <c r="AD16" s="209"/>
      <c r="AE16" s="208"/>
      <c r="AF16" s="209"/>
      <c r="AG16" s="208"/>
      <c r="AH16" s="209"/>
      <c r="AI16" s="208"/>
      <c r="AJ16" s="209"/>
    </row>
    <row r="17" spans="1:36" ht="11.25" customHeight="1">
      <c r="A17" s="2"/>
      <c r="B17" s="8">
        <f>'BASE DATOS '!B12</f>
        <v>1032478030</v>
      </c>
      <c r="C17" s="205" t="str">
        <f>'BASE DATOS '!C12</f>
        <v>FABIAN DAVID ROSAS DAVILA</v>
      </c>
      <c r="D17" s="206"/>
      <c r="E17" s="206"/>
      <c r="F17" s="206"/>
      <c r="G17" s="207"/>
      <c r="H17" s="9" t="str">
        <f>'BASE DATOS '!D12</f>
        <v>En formación</v>
      </c>
      <c r="I17" s="208"/>
      <c r="J17" s="209"/>
      <c r="K17" s="183"/>
      <c r="L17" s="204"/>
      <c r="M17" s="208"/>
      <c r="N17" s="209"/>
      <c r="O17" s="208"/>
      <c r="P17" s="209"/>
      <c r="Q17" s="183"/>
      <c r="R17" s="204"/>
      <c r="S17" s="208"/>
      <c r="T17" s="209"/>
      <c r="U17" s="183"/>
      <c r="V17" s="204"/>
      <c r="W17" s="208"/>
      <c r="X17" s="209"/>
      <c r="Y17" s="117"/>
      <c r="Z17" s="111"/>
      <c r="AA17" s="208"/>
      <c r="AB17" s="209"/>
      <c r="AC17" s="208"/>
      <c r="AD17" s="209"/>
      <c r="AE17" s="208"/>
      <c r="AF17" s="209"/>
      <c r="AG17" s="208"/>
      <c r="AH17" s="209"/>
      <c r="AI17" s="208"/>
      <c r="AJ17" s="209"/>
    </row>
    <row r="18" spans="1:36">
      <c r="A18" s="2"/>
      <c r="B18" s="8">
        <f>'BASE DATOS '!B13</f>
        <v>1015474956</v>
      </c>
      <c r="C18" s="205" t="str">
        <f>'BASE DATOS '!C13</f>
        <v>MARIA CAMILA CORREA RUBIO</v>
      </c>
      <c r="D18" s="206"/>
      <c r="E18" s="206"/>
      <c r="F18" s="206"/>
      <c r="G18" s="207"/>
      <c r="H18" s="9" t="str">
        <f>'BASE DATOS '!D13</f>
        <v>En formación</v>
      </c>
      <c r="I18" s="208"/>
      <c r="J18" s="209"/>
      <c r="K18" s="208"/>
      <c r="L18" s="209"/>
      <c r="M18" s="208"/>
      <c r="N18" s="209"/>
      <c r="O18" s="208"/>
      <c r="P18" s="209"/>
      <c r="Q18" s="183"/>
      <c r="R18" s="204"/>
      <c r="S18" s="208"/>
      <c r="T18" s="209"/>
      <c r="U18" s="183"/>
      <c r="V18" s="204"/>
      <c r="W18" s="208"/>
      <c r="X18" s="209"/>
      <c r="Y18" s="117"/>
      <c r="Z18" s="111"/>
      <c r="AA18" s="208"/>
      <c r="AB18" s="209"/>
      <c r="AC18" s="208"/>
      <c r="AD18" s="209"/>
      <c r="AE18" s="208"/>
      <c r="AF18" s="209"/>
      <c r="AG18" s="208"/>
      <c r="AH18" s="209"/>
      <c r="AI18" s="208"/>
      <c r="AJ18" s="209"/>
    </row>
    <row r="19" spans="1:36">
      <c r="A19" s="2"/>
      <c r="B19" s="8">
        <f>'BASE DATOS '!B14</f>
        <v>80093487</v>
      </c>
      <c r="C19" s="205" t="str">
        <f>'BASE DATOS '!C14</f>
        <v>JULIAN ENRIQUE ARIZA PACHON</v>
      </c>
      <c r="D19" s="206"/>
      <c r="E19" s="206"/>
      <c r="F19" s="206"/>
      <c r="G19" s="207"/>
      <c r="H19" s="9" t="str">
        <f>'BASE DATOS '!D14</f>
        <v>En formación</v>
      </c>
      <c r="I19" s="208"/>
      <c r="J19" s="209"/>
      <c r="K19" s="208"/>
      <c r="L19" s="209"/>
      <c r="M19" s="208"/>
      <c r="N19" s="209"/>
      <c r="O19" s="208"/>
      <c r="P19" s="209"/>
      <c r="Q19" s="208"/>
      <c r="R19" s="209"/>
      <c r="S19" s="208"/>
      <c r="T19" s="209"/>
      <c r="U19" s="208"/>
      <c r="V19" s="209"/>
      <c r="W19" s="208"/>
      <c r="X19" s="209"/>
      <c r="Y19" s="117"/>
      <c r="Z19" s="110"/>
      <c r="AA19" s="208"/>
      <c r="AB19" s="209"/>
      <c r="AC19" s="208"/>
      <c r="AD19" s="209"/>
      <c r="AE19" s="208"/>
      <c r="AF19" s="209"/>
      <c r="AG19" s="208"/>
      <c r="AH19" s="209"/>
      <c r="AI19" s="208"/>
      <c r="AJ19" s="209"/>
    </row>
    <row r="20" spans="1:36">
      <c r="A20" s="2"/>
      <c r="B20" s="8">
        <f>'BASE DATOS '!B15</f>
        <v>1073679213</v>
      </c>
      <c r="C20" s="205" t="str">
        <f>'BASE DATOS '!C15</f>
        <v>GINETH ALEJANDRA MESA CABAL</v>
      </c>
      <c r="D20" s="206"/>
      <c r="E20" s="206"/>
      <c r="F20" s="206"/>
      <c r="G20" s="207"/>
      <c r="H20" s="9" t="str">
        <f>'BASE DATOS '!D15</f>
        <v>En formación</v>
      </c>
      <c r="I20" s="208"/>
      <c r="J20" s="209"/>
      <c r="K20" s="208"/>
      <c r="L20" s="209"/>
      <c r="M20" s="208"/>
      <c r="N20" s="209"/>
      <c r="O20" s="208"/>
      <c r="P20" s="209"/>
      <c r="Q20" s="208"/>
      <c r="R20" s="209"/>
      <c r="S20" s="208"/>
      <c r="T20" s="209"/>
      <c r="U20" s="208"/>
      <c r="V20" s="209"/>
      <c r="W20" s="208"/>
      <c r="X20" s="209"/>
      <c r="Y20" s="117"/>
      <c r="Z20" s="110"/>
      <c r="AA20" s="208"/>
      <c r="AB20" s="209"/>
      <c r="AC20" s="208"/>
      <c r="AD20" s="209"/>
      <c r="AE20" s="208"/>
      <c r="AF20" s="209"/>
      <c r="AG20" s="208"/>
      <c r="AH20" s="209"/>
      <c r="AI20" s="208"/>
      <c r="AJ20" s="209"/>
    </row>
    <row r="21" spans="1:36">
      <c r="A21" s="2"/>
      <c r="B21" s="8">
        <f>'BASE DATOS '!B16</f>
        <v>1014221817</v>
      </c>
      <c r="C21" s="205" t="str">
        <f>'BASE DATOS '!C16</f>
        <v>CLAUDIA KATERIN BARRETO CHIMBACO</v>
      </c>
      <c r="D21" s="206"/>
      <c r="E21" s="206"/>
      <c r="F21" s="206"/>
      <c r="G21" s="207"/>
      <c r="H21" s="9" t="str">
        <f>'BASE DATOS '!D16</f>
        <v>En formación</v>
      </c>
      <c r="I21" s="208"/>
      <c r="J21" s="209"/>
      <c r="K21" s="208"/>
      <c r="L21" s="209"/>
      <c r="M21" s="208"/>
      <c r="N21" s="209"/>
      <c r="O21" s="208"/>
      <c r="P21" s="209"/>
      <c r="Q21" s="208"/>
      <c r="R21" s="209"/>
      <c r="S21" s="208"/>
      <c r="T21" s="209"/>
      <c r="U21" s="208"/>
      <c r="V21" s="209"/>
      <c r="W21" s="208"/>
      <c r="X21" s="209"/>
      <c r="Y21" s="117"/>
      <c r="Z21" s="110"/>
      <c r="AA21" s="208"/>
      <c r="AB21" s="209"/>
      <c r="AC21" s="208"/>
      <c r="AD21" s="209"/>
      <c r="AE21" s="208"/>
      <c r="AF21" s="209"/>
      <c r="AG21" s="208"/>
      <c r="AH21" s="209"/>
      <c r="AI21" s="208"/>
      <c r="AJ21" s="209"/>
    </row>
    <row r="22" spans="1:36">
      <c r="A22" s="2"/>
      <c r="B22" s="8">
        <f>'BASE DATOS '!B17</f>
        <v>1016041672</v>
      </c>
      <c r="C22" s="205" t="str">
        <f>'BASE DATOS '!C17</f>
        <v>NATHALY SUAREZ URIBE</v>
      </c>
      <c r="D22" s="206"/>
      <c r="E22" s="206"/>
      <c r="F22" s="206"/>
      <c r="G22" s="207"/>
      <c r="H22" s="9" t="str">
        <f>'BASE DATOS '!D17</f>
        <v>En formación</v>
      </c>
      <c r="I22" s="208"/>
      <c r="J22" s="209"/>
      <c r="K22" s="208"/>
      <c r="L22" s="209"/>
      <c r="M22" s="208"/>
      <c r="N22" s="209"/>
      <c r="O22" s="183"/>
      <c r="P22" s="204"/>
      <c r="Q22" s="183"/>
      <c r="R22" s="204"/>
      <c r="S22" s="208"/>
      <c r="T22" s="209"/>
      <c r="U22" s="183"/>
      <c r="V22" s="204"/>
      <c r="W22" s="208"/>
      <c r="X22" s="209"/>
      <c r="Y22" s="117"/>
      <c r="Z22" s="111"/>
      <c r="AA22" s="208"/>
      <c r="AB22" s="209"/>
      <c r="AC22" s="208"/>
      <c r="AD22" s="209"/>
      <c r="AE22" s="208"/>
      <c r="AF22" s="209"/>
      <c r="AG22" s="208"/>
      <c r="AH22" s="209"/>
      <c r="AI22" s="208"/>
      <c r="AJ22" s="209"/>
    </row>
    <row r="23" spans="1:36">
      <c r="A23" s="2"/>
      <c r="B23" s="8">
        <f>'BASE DATOS '!B18</f>
        <v>1029144206</v>
      </c>
      <c r="C23" s="205" t="str">
        <f>'BASE DATOS '!C18</f>
        <v xml:space="preserve">MARIANGEL DE JESUS SANCHEZ RODRIGUEZ </v>
      </c>
      <c r="D23" s="206"/>
      <c r="E23" s="206"/>
      <c r="F23" s="206"/>
      <c r="G23" s="207"/>
      <c r="H23" s="9" t="str">
        <f>'BASE DATOS '!D18</f>
        <v>En formación</v>
      </c>
      <c r="I23" s="183"/>
      <c r="J23" s="204"/>
      <c r="K23" s="183"/>
      <c r="L23" s="204"/>
      <c r="M23" s="183"/>
      <c r="N23" s="204"/>
      <c r="O23" s="183"/>
      <c r="P23" s="204"/>
      <c r="Q23" s="183"/>
      <c r="R23" s="204"/>
      <c r="S23" s="208"/>
      <c r="T23" s="209"/>
      <c r="U23" s="183"/>
      <c r="V23" s="204"/>
      <c r="W23" s="208"/>
      <c r="X23" s="209"/>
      <c r="Y23" s="117"/>
      <c r="Z23" s="111"/>
      <c r="AA23" s="208"/>
      <c r="AB23" s="209"/>
      <c r="AC23" s="208"/>
      <c r="AD23" s="209"/>
      <c r="AE23" s="208"/>
      <c r="AF23" s="209"/>
      <c r="AG23" s="208"/>
      <c r="AH23" s="209"/>
      <c r="AI23" s="208"/>
      <c r="AJ23" s="209"/>
    </row>
    <row r="24" spans="1:36">
      <c r="A24" s="2"/>
      <c r="B24" s="8">
        <f>'BASE DATOS '!B19</f>
        <v>1019605635</v>
      </c>
      <c r="C24" s="205" t="str">
        <f>'BASE DATOS '!C19</f>
        <v>KATRIN SOFIA ROMERO BELLO</v>
      </c>
      <c r="D24" s="206"/>
      <c r="E24" s="206"/>
      <c r="F24" s="206"/>
      <c r="G24" s="207"/>
      <c r="H24" s="9" t="str">
        <f>'BASE DATOS '!D19</f>
        <v>En formación</v>
      </c>
      <c r="I24" s="183"/>
      <c r="J24" s="204"/>
      <c r="K24" s="183"/>
      <c r="L24" s="204"/>
      <c r="M24" s="183"/>
      <c r="N24" s="204"/>
      <c r="O24" s="183"/>
      <c r="P24" s="204"/>
      <c r="Q24" s="183"/>
      <c r="R24" s="204"/>
      <c r="S24" s="208"/>
      <c r="T24" s="209"/>
      <c r="U24" s="183"/>
      <c r="V24" s="204"/>
      <c r="W24" s="208"/>
      <c r="X24" s="209"/>
      <c r="Y24" s="117"/>
      <c r="Z24" s="111"/>
      <c r="AA24" s="208"/>
      <c r="AB24" s="209"/>
      <c r="AC24" s="208"/>
      <c r="AD24" s="209"/>
      <c r="AE24" s="208"/>
      <c r="AF24" s="209"/>
      <c r="AG24" s="208"/>
      <c r="AH24" s="209"/>
      <c r="AI24" s="208"/>
      <c r="AJ24" s="209"/>
    </row>
    <row r="25" spans="1:36">
      <c r="A25" s="2"/>
      <c r="B25" s="8">
        <f>'BASE DATOS '!B20</f>
        <v>1010195074</v>
      </c>
      <c r="C25" s="205" t="str">
        <f>'BASE DATOS '!C20</f>
        <v>SAMMY SABIMP SAID SUAREZ TARAPUES</v>
      </c>
      <c r="D25" s="206"/>
      <c r="E25" s="206"/>
      <c r="F25" s="206"/>
      <c r="G25" s="207"/>
      <c r="H25" s="9" t="str">
        <f>'BASE DATOS '!D20</f>
        <v>En formación</v>
      </c>
      <c r="I25" s="208"/>
      <c r="J25" s="209"/>
      <c r="K25" s="208"/>
      <c r="L25" s="209"/>
      <c r="M25" s="208"/>
      <c r="N25" s="209"/>
      <c r="O25" s="208"/>
      <c r="P25" s="209"/>
      <c r="Q25" s="208"/>
      <c r="R25" s="209"/>
      <c r="S25" s="208"/>
      <c r="T25" s="209"/>
      <c r="U25" s="208"/>
      <c r="V25" s="209"/>
      <c r="W25" s="208"/>
      <c r="X25" s="209"/>
      <c r="Y25" s="117"/>
      <c r="Z25" s="110"/>
      <c r="AA25" s="208"/>
      <c r="AB25" s="209"/>
      <c r="AC25" s="208"/>
      <c r="AD25" s="209"/>
      <c r="AE25" s="208"/>
      <c r="AF25" s="209"/>
      <c r="AG25" s="208"/>
      <c r="AH25" s="209"/>
      <c r="AI25" s="208"/>
      <c r="AJ25" s="209"/>
    </row>
    <row r="26" spans="1:36">
      <c r="A26" s="2"/>
      <c r="B26" s="8">
        <f>'BASE DATOS '!B21</f>
        <v>1014212096</v>
      </c>
      <c r="C26" s="205" t="str">
        <f>'BASE DATOS '!C21</f>
        <v>DARWIN DAVID RIOS VASQUEZ</v>
      </c>
      <c r="D26" s="206"/>
      <c r="E26" s="206"/>
      <c r="F26" s="206"/>
      <c r="G26" s="207"/>
      <c r="H26" s="9" t="str">
        <f>'BASE DATOS '!D21</f>
        <v>En formación</v>
      </c>
      <c r="I26" s="208"/>
      <c r="J26" s="209"/>
      <c r="K26" s="208"/>
      <c r="L26" s="209"/>
      <c r="M26" s="208"/>
      <c r="N26" s="209"/>
      <c r="O26" s="183"/>
      <c r="P26" s="204"/>
      <c r="Q26" s="208"/>
      <c r="R26" s="209"/>
      <c r="S26" s="208"/>
      <c r="T26" s="209"/>
      <c r="U26" s="208"/>
      <c r="V26" s="209"/>
      <c r="W26" s="208"/>
      <c r="X26" s="209"/>
      <c r="Y26" s="117"/>
      <c r="Z26" s="110"/>
      <c r="AA26" s="208"/>
      <c r="AB26" s="209"/>
      <c r="AC26" s="208"/>
      <c r="AD26" s="209"/>
      <c r="AE26" s="208"/>
      <c r="AF26" s="209"/>
      <c r="AG26" s="208"/>
      <c r="AH26" s="209"/>
      <c r="AI26" s="208"/>
      <c r="AJ26" s="209"/>
    </row>
    <row r="27" spans="1:36">
      <c r="A27" s="2"/>
      <c r="B27" s="8">
        <f>'BASE DATOS '!B22</f>
        <v>52789495</v>
      </c>
      <c r="C27" s="205" t="str">
        <f>'BASE DATOS '!C22</f>
        <v>GLADYS YOLANDA VALDES RUIZ</v>
      </c>
      <c r="D27" s="206"/>
      <c r="E27" s="206"/>
      <c r="F27" s="206"/>
      <c r="G27" s="207"/>
      <c r="H27" s="9" t="str">
        <f>'BASE DATOS '!D22</f>
        <v>En formación</v>
      </c>
      <c r="I27" s="208"/>
      <c r="J27" s="209"/>
      <c r="K27" s="208"/>
      <c r="L27" s="209"/>
      <c r="M27" s="208"/>
      <c r="N27" s="209"/>
      <c r="O27" s="208"/>
      <c r="P27" s="209"/>
      <c r="Q27" s="208"/>
      <c r="R27" s="209"/>
      <c r="S27" s="208"/>
      <c r="T27" s="209"/>
      <c r="U27" s="208"/>
      <c r="V27" s="209"/>
      <c r="W27" s="208"/>
      <c r="X27" s="209"/>
      <c r="Y27" s="117"/>
      <c r="Z27" s="110"/>
      <c r="AA27" s="208"/>
      <c r="AB27" s="209"/>
      <c r="AC27" s="208"/>
      <c r="AD27" s="209"/>
      <c r="AE27" s="208"/>
      <c r="AF27" s="209"/>
      <c r="AG27" s="208"/>
      <c r="AH27" s="209"/>
      <c r="AI27" s="208"/>
      <c r="AJ27" s="209"/>
    </row>
    <row r="28" spans="1:36">
      <c r="A28" s="2"/>
      <c r="B28" s="8">
        <f>'BASE DATOS '!B23</f>
        <v>1015409295</v>
      </c>
      <c r="C28" s="205" t="str">
        <f>'BASE DATOS '!C23</f>
        <v>SAMUEL EDUARDO AMADO JIMENEZ</v>
      </c>
      <c r="D28" s="206"/>
      <c r="E28" s="206"/>
      <c r="F28" s="206"/>
      <c r="G28" s="207"/>
      <c r="H28" s="9" t="str">
        <f>'BASE DATOS '!D23</f>
        <v>En formación</v>
      </c>
      <c r="I28" s="208"/>
      <c r="J28" s="209"/>
      <c r="K28" s="208"/>
      <c r="L28" s="209"/>
      <c r="M28" s="208"/>
      <c r="N28" s="209"/>
      <c r="O28" s="208"/>
      <c r="P28" s="209"/>
      <c r="Q28" s="208"/>
      <c r="R28" s="209"/>
      <c r="S28" s="208"/>
      <c r="T28" s="209"/>
      <c r="U28" s="208"/>
      <c r="V28" s="209"/>
      <c r="W28" s="208"/>
      <c r="X28" s="209"/>
      <c r="Y28" s="117"/>
      <c r="Z28" s="110"/>
      <c r="AA28" s="208"/>
      <c r="AB28" s="209"/>
      <c r="AC28" s="208"/>
      <c r="AD28" s="209"/>
      <c r="AE28" s="208"/>
      <c r="AF28" s="209"/>
      <c r="AG28" s="208"/>
      <c r="AH28" s="209"/>
      <c r="AI28" s="208"/>
      <c r="AJ28" s="209"/>
    </row>
    <row r="29" spans="1:36">
      <c r="A29" s="2"/>
      <c r="B29" s="8">
        <f>'BASE DATOS '!B24</f>
        <v>1000139817</v>
      </c>
      <c r="C29" s="205" t="str">
        <f>'BASE DATOS '!C24</f>
        <v>DANIEL ALEJANDRO BETANCOURTH RIASCOS</v>
      </c>
      <c r="D29" s="206"/>
      <c r="E29" s="206"/>
      <c r="F29" s="206"/>
      <c r="G29" s="207"/>
      <c r="H29" s="9" t="str">
        <f>'BASE DATOS '!D24</f>
        <v>En formación</v>
      </c>
      <c r="I29" s="214"/>
      <c r="J29" s="215"/>
      <c r="K29" s="208"/>
      <c r="L29" s="209"/>
      <c r="M29" s="208"/>
      <c r="N29" s="209"/>
      <c r="O29" s="208"/>
      <c r="P29" s="209"/>
      <c r="Q29" s="208"/>
      <c r="R29" s="209"/>
      <c r="S29" s="208"/>
      <c r="T29" s="209"/>
      <c r="U29" s="208"/>
      <c r="V29" s="209"/>
      <c r="W29" s="208"/>
      <c r="X29" s="209"/>
      <c r="Y29" s="117"/>
      <c r="Z29" s="110"/>
      <c r="AA29" s="208"/>
      <c r="AB29" s="209"/>
      <c r="AC29" s="208"/>
      <c r="AD29" s="209"/>
      <c r="AE29" s="208"/>
      <c r="AF29" s="209"/>
      <c r="AG29" s="208"/>
      <c r="AH29" s="209"/>
      <c r="AI29" s="208"/>
      <c r="AJ29" s="209"/>
    </row>
    <row r="30" spans="1:36">
      <c r="A30" s="2"/>
      <c r="B30" s="8">
        <f>'BASE DATOS '!B25</f>
        <v>1093763356</v>
      </c>
      <c r="C30" s="205" t="str">
        <f>'BASE DATOS '!C25</f>
        <v>JUAN CARLOS SANDOVAL SUAREZ</v>
      </c>
      <c r="D30" s="206"/>
      <c r="E30" s="206"/>
      <c r="F30" s="206"/>
      <c r="G30" s="207"/>
      <c r="H30" s="9" t="str">
        <f>'BASE DATOS '!D25</f>
        <v>En formación</v>
      </c>
      <c r="I30" s="208"/>
      <c r="J30" s="209"/>
      <c r="K30" s="208"/>
      <c r="L30" s="209"/>
      <c r="M30" s="208"/>
      <c r="N30" s="209"/>
      <c r="O30" s="208"/>
      <c r="P30" s="209"/>
      <c r="Q30" s="208"/>
      <c r="R30" s="209"/>
      <c r="S30" s="208"/>
      <c r="T30" s="209"/>
      <c r="U30" s="208"/>
      <c r="V30" s="209"/>
      <c r="W30" s="208"/>
      <c r="X30" s="209"/>
      <c r="Y30" s="117"/>
      <c r="Z30" s="110"/>
      <c r="AA30" s="208"/>
      <c r="AB30" s="209"/>
      <c r="AC30" s="208"/>
      <c r="AD30" s="209"/>
      <c r="AE30" s="208"/>
      <c r="AF30" s="209"/>
      <c r="AG30" s="208"/>
      <c r="AH30" s="209"/>
      <c r="AI30" s="208"/>
      <c r="AJ30" s="209"/>
    </row>
    <row r="31" spans="1:36">
      <c r="A31" s="2"/>
      <c r="B31" s="8">
        <f>'BASE DATOS '!B26</f>
        <v>51682731</v>
      </c>
      <c r="C31" s="205" t="str">
        <f>'BASE DATOS '!C26</f>
        <v>MARTHA LUCIA COMBITA PLAZAS</v>
      </c>
      <c r="D31" s="206"/>
      <c r="E31" s="206"/>
      <c r="F31" s="206"/>
      <c r="G31" s="207"/>
      <c r="H31" s="9" t="str">
        <f>'BASE DATOS '!D26</f>
        <v>En formación</v>
      </c>
      <c r="I31" s="208"/>
      <c r="J31" s="209"/>
      <c r="K31" s="208"/>
      <c r="L31" s="209"/>
      <c r="M31" s="208"/>
      <c r="N31" s="209"/>
      <c r="O31" s="208"/>
      <c r="P31" s="209"/>
      <c r="Q31" s="208"/>
      <c r="R31" s="209"/>
      <c r="S31" s="208"/>
      <c r="T31" s="209"/>
      <c r="U31" s="208"/>
      <c r="V31" s="209"/>
      <c r="W31" s="208"/>
      <c r="X31" s="209"/>
      <c r="Y31" s="117"/>
      <c r="Z31" s="110"/>
      <c r="AA31" s="208"/>
      <c r="AB31" s="209"/>
      <c r="AC31" s="208"/>
      <c r="AD31" s="209"/>
      <c r="AE31" s="208"/>
      <c r="AF31" s="209"/>
      <c r="AG31" s="208"/>
      <c r="AH31" s="209"/>
      <c r="AI31" s="208"/>
      <c r="AJ31" s="209"/>
    </row>
    <row r="32" spans="1:36">
      <c r="A32" s="2"/>
      <c r="B32" s="8">
        <f>'BASE DATOS '!B27</f>
        <v>31296891</v>
      </c>
      <c r="C32" s="205" t="str">
        <f>'BASE DATOS '!C27</f>
        <v xml:space="preserve">MARIA DEL ROSARIO LÓPEZ </v>
      </c>
      <c r="D32" s="206"/>
      <c r="E32" s="206"/>
      <c r="F32" s="206"/>
      <c r="G32" s="207"/>
      <c r="H32" s="9" t="str">
        <f>'BASE DATOS '!D27</f>
        <v>En formación</v>
      </c>
      <c r="I32" s="208"/>
      <c r="J32" s="209"/>
      <c r="K32" s="208"/>
      <c r="L32" s="209"/>
      <c r="M32" s="208"/>
      <c r="N32" s="209"/>
      <c r="O32" s="208"/>
      <c r="P32" s="209"/>
      <c r="Q32" s="208"/>
      <c r="R32" s="209"/>
      <c r="S32" s="208"/>
      <c r="T32" s="209"/>
      <c r="U32" s="208"/>
      <c r="V32" s="209"/>
      <c r="W32" s="208"/>
      <c r="X32" s="209"/>
      <c r="Y32" s="117"/>
      <c r="Z32" s="110"/>
      <c r="AA32" s="208"/>
      <c r="AB32" s="209"/>
      <c r="AC32" s="208"/>
      <c r="AD32" s="209"/>
      <c r="AE32" s="208"/>
      <c r="AF32" s="209"/>
      <c r="AG32" s="208"/>
      <c r="AH32" s="209"/>
      <c r="AI32" s="208"/>
      <c r="AJ32" s="209"/>
    </row>
    <row r="33" spans="1:36">
      <c r="A33" s="2"/>
      <c r="B33" s="8">
        <f>'BASE DATOS '!B28</f>
        <v>79275493</v>
      </c>
      <c r="C33" s="205" t="str">
        <f>'BASE DATOS '!C28</f>
        <v>EDGAR AGUDELO LÓPEZ</v>
      </c>
      <c r="D33" s="206"/>
      <c r="E33" s="206"/>
      <c r="F33" s="206"/>
      <c r="G33" s="207"/>
      <c r="H33" s="9" t="str">
        <f>'BASE DATOS '!D28</f>
        <v>En formación</v>
      </c>
      <c r="I33" s="183"/>
      <c r="J33" s="204"/>
      <c r="K33" s="208"/>
      <c r="L33" s="209"/>
      <c r="M33" s="208"/>
      <c r="N33" s="209"/>
      <c r="O33" s="208"/>
      <c r="P33" s="209"/>
      <c r="Q33" s="208"/>
      <c r="R33" s="209"/>
      <c r="S33" s="208"/>
      <c r="T33" s="209"/>
      <c r="U33" s="208"/>
      <c r="V33" s="209"/>
      <c r="W33" s="208"/>
      <c r="X33" s="209"/>
      <c r="Y33" s="117"/>
      <c r="Z33" s="110"/>
      <c r="AA33" s="208"/>
      <c r="AB33" s="209"/>
      <c r="AC33" s="208"/>
      <c r="AD33" s="209"/>
      <c r="AE33" s="208"/>
      <c r="AF33" s="209"/>
      <c r="AG33" s="208"/>
      <c r="AH33" s="209"/>
      <c r="AI33" s="208"/>
      <c r="AJ33" s="209"/>
    </row>
    <row r="34" spans="1:36">
      <c r="A34" s="2"/>
      <c r="B34" s="8">
        <f>'BASE DATOS '!B29</f>
        <v>1018493797</v>
      </c>
      <c r="C34" s="205" t="str">
        <f>'BASE DATOS '!C29</f>
        <v>MARIA CATALINA PALACIOS CLAVIJO</v>
      </c>
      <c r="D34" s="206"/>
      <c r="E34" s="206"/>
      <c r="F34" s="206"/>
      <c r="G34" s="207"/>
      <c r="H34" s="9" t="str">
        <f>'BASE DATOS '!D29</f>
        <v>En formación</v>
      </c>
      <c r="I34" s="208"/>
      <c r="J34" s="209"/>
      <c r="K34" s="208"/>
      <c r="L34" s="209"/>
      <c r="M34" s="208"/>
      <c r="N34" s="209"/>
      <c r="O34" s="208"/>
      <c r="P34" s="209"/>
      <c r="Q34" s="208"/>
      <c r="R34" s="209"/>
      <c r="S34" s="183"/>
      <c r="T34" s="204"/>
      <c r="U34" s="208"/>
      <c r="V34" s="209"/>
      <c r="W34" s="208"/>
      <c r="X34" s="209"/>
      <c r="Y34" s="117"/>
      <c r="Z34" s="110"/>
      <c r="AA34" s="208"/>
      <c r="AB34" s="209"/>
      <c r="AC34" s="208"/>
      <c r="AD34" s="209"/>
      <c r="AE34" s="208"/>
      <c r="AF34" s="209"/>
      <c r="AG34" s="208"/>
      <c r="AH34" s="209"/>
      <c r="AI34" s="208"/>
      <c r="AJ34" s="209"/>
    </row>
    <row r="35" spans="1:36">
      <c r="A35" s="2"/>
      <c r="B35" s="8">
        <f>'BASE DATOS '!B30</f>
        <v>1193580407</v>
      </c>
      <c r="C35" s="205" t="str">
        <f>'BASE DATOS '!C30</f>
        <v>ALAN DAVID SARMIENTO MELO</v>
      </c>
      <c r="D35" s="206"/>
      <c r="E35" s="206"/>
      <c r="F35" s="206"/>
      <c r="G35" s="207"/>
      <c r="H35" s="9" t="str">
        <f>'BASE DATOS '!D30</f>
        <v>En formación</v>
      </c>
      <c r="I35" s="183"/>
      <c r="J35" s="204"/>
      <c r="K35" s="183"/>
      <c r="L35" s="204"/>
      <c r="M35" s="183"/>
      <c r="N35" s="204"/>
      <c r="O35" s="183"/>
      <c r="P35" s="204"/>
      <c r="Q35" s="183"/>
      <c r="R35" s="204"/>
      <c r="S35" s="183"/>
      <c r="T35" s="204"/>
      <c r="U35" s="183"/>
      <c r="V35" s="204"/>
      <c r="W35" s="208"/>
      <c r="X35" s="209"/>
      <c r="Y35" s="117"/>
      <c r="Z35" s="111"/>
      <c r="AA35" s="208"/>
      <c r="AB35" s="209"/>
      <c r="AC35" s="208"/>
      <c r="AD35" s="209"/>
      <c r="AE35" s="208"/>
      <c r="AF35" s="209"/>
      <c r="AG35" s="208"/>
      <c r="AH35" s="209"/>
      <c r="AI35" s="208"/>
      <c r="AJ35" s="209"/>
    </row>
    <row r="36" spans="1:36">
      <c r="A36" s="2"/>
      <c r="B36" s="8">
        <f>'BASE DATOS '!B31</f>
        <v>0</v>
      </c>
      <c r="C36" s="205">
        <f>'BASE DATOS '!C31</f>
        <v>0</v>
      </c>
      <c r="D36" s="206"/>
      <c r="E36" s="206"/>
      <c r="F36" s="206"/>
      <c r="G36" s="207"/>
      <c r="H36" s="9">
        <f>'BASE DATOS '!D31</f>
        <v>0</v>
      </c>
      <c r="I36" s="208"/>
      <c r="J36" s="209"/>
      <c r="K36" s="208"/>
      <c r="L36" s="209"/>
      <c r="M36" s="183"/>
      <c r="N36" s="204"/>
      <c r="O36" s="208"/>
      <c r="P36" s="209"/>
      <c r="Q36" s="208"/>
      <c r="R36" s="209"/>
      <c r="S36" s="208"/>
      <c r="T36" s="209"/>
      <c r="U36" s="208"/>
      <c r="V36" s="209"/>
      <c r="W36" s="208"/>
      <c r="X36" s="209"/>
      <c r="Y36" s="117"/>
      <c r="Z36" s="110"/>
      <c r="AA36" s="208"/>
      <c r="AB36" s="209"/>
      <c r="AC36" s="208"/>
      <c r="AD36" s="209"/>
      <c r="AE36" s="208"/>
      <c r="AF36" s="209"/>
      <c r="AG36" s="208"/>
      <c r="AH36" s="209"/>
      <c r="AI36" s="208"/>
      <c r="AJ36" s="209"/>
    </row>
    <row r="37" spans="1:36">
      <c r="A37" s="2"/>
      <c r="B37" s="8">
        <f>'BASE DATOS '!B32</f>
        <v>0</v>
      </c>
      <c r="C37" s="205">
        <f>'BASE DATOS '!C32</f>
        <v>0</v>
      </c>
      <c r="D37" s="206"/>
      <c r="E37" s="206"/>
      <c r="F37" s="206"/>
      <c r="G37" s="207"/>
      <c r="H37" s="9">
        <f>'BASE DATOS '!D32</f>
        <v>0</v>
      </c>
      <c r="I37" s="183"/>
      <c r="J37" s="204"/>
      <c r="K37" s="183"/>
      <c r="L37" s="204"/>
      <c r="M37" s="183"/>
      <c r="N37" s="204"/>
      <c r="O37" s="183"/>
      <c r="P37" s="204"/>
      <c r="Q37" s="183"/>
      <c r="R37" s="204"/>
      <c r="S37" s="183"/>
      <c r="T37" s="204"/>
      <c r="U37" s="183"/>
      <c r="V37" s="204"/>
      <c r="W37" s="208"/>
      <c r="X37" s="209"/>
      <c r="Y37" s="117"/>
      <c r="Z37" s="111"/>
      <c r="AA37" s="208"/>
      <c r="AB37" s="209"/>
      <c r="AC37" s="208"/>
      <c r="AD37" s="209"/>
      <c r="AE37" s="208"/>
      <c r="AF37" s="209"/>
      <c r="AG37" s="208"/>
      <c r="AH37" s="209"/>
      <c r="AI37" s="208"/>
      <c r="AJ37" s="209"/>
    </row>
    <row r="38" spans="1:36">
      <c r="A38" s="2"/>
      <c r="B38" s="8">
        <f>'BASE DATOS '!B33</f>
        <v>0</v>
      </c>
      <c r="C38" s="205">
        <f>'BASE DATOS '!C33</f>
        <v>0</v>
      </c>
      <c r="D38" s="206"/>
      <c r="E38" s="206"/>
      <c r="F38" s="206"/>
      <c r="G38" s="207"/>
      <c r="H38" s="9">
        <f>'BASE DATOS '!D33</f>
        <v>0</v>
      </c>
      <c r="I38" s="208"/>
      <c r="J38" s="209"/>
      <c r="K38" s="117"/>
      <c r="L38" s="118"/>
      <c r="M38" s="117"/>
      <c r="N38" s="118"/>
      <c r="O38" s="117"/>
      <c r="P38" s="118"/>
      <c r="Q38" s="117"/>
      <c r="R38" s="118"/>
      <c r="S38" s="117"/>
      <c r="T38" s="118"/>
      <c r="U38" s="117"/>
      <c r="V38" s="118"/>
      <c r="W38" s="117"/>
      <c r="X38" s="118"/>
      <c r="Y38" s="117"/>
      <c r="Z38" s="110"/>
      <c r="AA38" s="117"/>
      <c r="AB38" s="118"/>
      <c r="AC38" s="117"/>
      <c r="AD38" s="118"/>
      <c r="AE38" s="117"/>
      <c r="AF38" s="118"/>
      <c r="AG38" s="117"/>
      <c r="AH38" s="118"/>
      <c r="AI38" s="117"/>
      <c r="AJ38" s="118"/>
    </row>
    <row r="39" spans="1:36">
      <c r="A39" s="2"/>
      <c r="B39" s="8">
        <f>'BASE DATOS '!B34</f>
        <v>0</v>
      </c>
      <c r="C39" s="205">
        <f>'BASE DATOS '!C34</f>
        <v>0</v>
      </c>
      <c r="D39" s="206"/>
      <c r="E39" s="206"/>
      <c r="F39" s="206"/>
      <c r="G39" s="207"/>
      <c r="H39" s="9">
        <f>'BASE DATOS '!D34</f>
        <v>0</v>
      </c>
      <c r="I39" s="117"/>
      <c r="J39" s="118"/>
      <c r="K39" s="117"/>
      <c r="L39" s="118"/>
      <c r="M39" s="117"/>
      <c r="N39" s="118"/>
      <c r="O39" s="117"/>
      <c r="P39" s="118"/>
      <c r="Q39" s="117"/>
      <c r="R39" s="118"/>
      <c r="S39" s="208"/>
      <c r="T39" s="209"/>
      <c r="U39" s="117"/>
      <c r="V39" s="118"/>
      <c r="W39" s="117"/>
      <c r="X39" s="118"/>
      <c r="Y39" s="117"/>
      <c r="Z39" s="110"/>
      <c r="AA39" s="117"/>
      <c r="AB39" s="118"/>
      <c r="AC39" s="117"/>
      <c r="AD39" s="118"/>
      <c r="AE39" s="117"/>
      <c r="AF39" s="118"/>
      <c r="AG39" s="117"/>
      <c r="AH39" s="118"/>
      <c r="AI39" s="117"/>
      <c r="AJ39" s="118"/>
    </row>
    <row r="40" spans="1:36">
      <c r="A40" s="2"/>
      <c r="B40" s="8">
        <f>'BASE DATOS '!B35</f>
        <v>0</v>
      </c>
      <c r="C40" s="205">
        <f>'BASE DATOS '!C35</f>
        <v>0</v>
      </c>
      <c r="D40" s="206"/>
      <c r="E40" s="206"/>
      <c r="F40" s="206"/>
      <c r="G40" s="207"/>
      <c r="H40" s="9">
        <f>'BASE DATOS '!D35</f>
        <v>0</v>
      </c>
      <c r="I40" s="208"/>
      <c r="J40" s="209"/>
      <c r="K40" s="208"/>
      <c r="L40" s="209"/>
      <c r="M40" s="208"/>
      <c r="N40" s="209"/>
      <c r="O40" s="208"/>
      <c r="P40" s="209"/>
      <c r="Q40" s="208"/>
      <c r="R40" s="209"/>
      <c r="S40" s="183"/>
      <c r="T40" s="204"/>
      <c r="U40" s="208"/>
      <c r="V40" s="209"/>
      <c r="W40" s="208"/>
      <c r="X40" s="209"/>
      <c r="Y40" s="117"/>
      <c r="Z40" s="110"/>
      <c r="AA40" s="208"/>
      <c r="AB40" s="209"/>
      <c r="AC40" s="208"/>
      <c r="AD40" s="209"/>
      <c r="AE40" s="208"/>
      <c r="AF40" s="209"/>
      <c r="AG40" s="208"/>
      <c r="AH40" s="209"/>
      <c r="AI40" s="208"/>
      <c r="AJ40" s="209"/>
    </row>
    <row r="41" spans="1:36">
      <c r="A41" s="2"/>
      <c r="B41" s="8">
        <f>'BASE DATOS '!B36</f>
        <v>0</v>
      </c>
      <c r="C41" s="205">
        <f>'BASE DATOS '!C36</f>
        <v>0</v>
      </c>
      <c r="D41" s="206"/>
      <c r="E41" s="206"/>
      <c r="F41" s="206"/>
      <c r="G41" s="207"/>
      <c r="H41" s="9">
        <f>'BASE DATOS '!D36</f>
        <v>0</v>
      </c>
      <c r="I41" s="208"/>
      <c r="J41" s="209"/>
      <c r="K41" s="208"/>
      <c r="L41" s="209"/>
      <c r="M41" s="208"/>
      <c r="N41" s="209"/>
      <c r="O41" s="208"/>
      <c r="P41" s="209"/>
      <c r="Q41" s="183"/>
      <c r="R41" s="204"/>
      <c r="S41" s="208"/>
      <c r="T41" s="209"/>
      <c r="U41" s="208"/>
      <c r="V41" s="209"/>
      <c r="W41" s="208"/>
      <c r="X41" s="209"/>
      <c r="Y41" s="117"/>
      <c r="Z41" s="110"/>
      <c r="AA41" s="208"/>
      <c r="AB41" s="209"/>
      <c r="AC41" s="208"/>
      <c r="AD41" s="209"/>
      <c r="AE41" s="208"/>
      <c r="AF41" s="209"/>
      <c r="AG41" s="208"/>
      <c r="AH41" s="209"/>
      <c r="AI41" s="208"/>
      <c r="AJ41" s="209"/>
    </row>
    <row r="42" spans="1:36">
      <c r="A42" s="2"/>
      <c r="B42" s="8">
        <f>'BASE DATOS '!B37</f>
        <v>0</v>
      </c>
      <c r="C42" s="205">
        <f>'BASE DATOS '!C37</f>
        <v>0</v>
      </c>
      <c r="D42" s="206"/>
      <c r="E42" s="206"/>
      <c r="F42" s="206"/>
      <c r="G42" s="207"/>
      <c r="H42" s="9">
        <f>'BASE DATOS '!D37</f>
        <v>0</v>
      </c>
      <c r="I42" s="216"/>
      <c r="J42" s="217"/>
      <c r="K42" s="216"/>
      <c r="L42" s="217"/>
      <c r="M42" s="216"/>
      <c r="N42" s="217"/>
      <c r="O42" s="216"/>
      <c r="P42" s="217"/>
      <c r="Q42" s="216"/>
      <c r="R42" s="217"/>
      <c r="S42" s="216"/>
      <c r="T42" s="217"/>
      <c r="U42" s="216"/>
      <c r="V42" s="217"/>
      <c r="W42" s="216"/>
      <c r="X42" s="217"/>
      <c r="Y42" s="119"/>
      <c r="Z42" s="107"/>
      <c r="AA42" s="216"/>
      <c r="AB42" s="217"/>
      <c r="AC42" s="216"/>
      <c r="AD42" s="217"/>
      <c r="AE42" s="216"/>
      <c r="AF42" s="217"/>
      <c r="AG42" s="216"/>
      <c r="AH42" s="217"/>
      <c r="AI42" s="216"/>
      <c r="AJ42" s="217"/>
    </row>
    <row r="43" spans="1:36" ht="11.25" customHeight="1">
      <c r="A43" s="2"/>
      <c r="B43" s="223" t="s">
        <v>106</v>
      </c>
      <c r="C43" s="224"/>
      <c r="D43" s="224"/>
      <c r="E43" s="224"/>
      <c r="F43" s="224"/>
      <c r="G43" s="224"/>
      <c r="H43" s="224"/>
      <c r="I43" s="225"/>
      <c r="J43" s="229" t="s">
        <v>19</v>
      </c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230"/>
      <c r="AG43" s="230"/>
      <c r="AH43" s="230"/>
      <c r="AI43" s="230"/>
      <c r="AJ43" s="230"/>
    </row>
    <row r="44" spans="1:36" ht="11.25" customHeight="1">
      <c r="A44" s="2"/>
      <c r="B44" s="223"/>
      <c r="C44" s="224"/>
      <c r="D44" s="224"/>
      <c r="E44" s="224"/>
      <c r="F44" s="224"/>
      <c r="G44" s="224"/>
      <c r="H44" s="224"/>
      <c r="I44" s="225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  <c r="AA44" s="230"/>
      <c r="AB44" s="230"/>
      <c r="AC44" s="230"/>
      <c r="AD44" s="230"/>
      <c r="AE44" s="230"/>
      <c r="AF44" s="230"/>
      <c r="AG44" s="230"/>
      <c r="AH44" s="230"/>
      <c r="AI44" s="230"/>
      <c r="AJ44" s="230"/>
    </row>
    <row r="45" spans="1:36" ht="12.75" customHeight="1">
      <c r="A45" s="2"/>
      <c r="B45" s="226"/>
      <c r="C45" s="227"/>
      <c r="D45" s="227"/>
      <c r="E45" s="227"/>
      <c r="F45" s="227"/>
      <c r="G45" s="227"/>
      <c r="H45" s="227"/>
      <c r="I45" s="228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Z45" s="230"/>
      <c r="AA45" s="230"/>
      <c r="AB45" s="230"/>
      <c r="AC45" s="230"/>
      <c r="AD45" s="230"/>
      <c r="AE45" s="230"/>
      <c r="AF45" s="230"/>
      <c r="AG45" s="230"/>
      <c r="AH45" s="230"/>
      <c r="AI45" s="230"/>
      <c r="AJ45" s="230"/>
    </row>
    <row r="46" spans="1:36" ht="12.75" customHeight="1">
      <c r="B46" s="229" t="s">
        <v>40</v>
      </c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229"/>
      <c r="AF46" s="229"/>
      <c r="AG46" s="229"/>
      <c r="AH46" s="229"/>
      <c r="AI46" s="229"/>
      <c r="AJ46" s="229"/>
    </row>
    <row r="47" spans="1:36" ht="15.75" customHeight="1"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</row>
    <row r="48" spans="1:36">
      <c r="B48" s="218"/>
      <c r="C48" s="218"/>
      <c r="D48" s="218"/>
      <c r="E48" s="218"/>
      <c r="F48" s="218"/>
      <c r="G48" s="218"/>
      <c r="H48" s="218"/>
      <c r="I48" s="218"/>
      <c r="J48" s="218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</row>
    <row r="51" spans="2:2">
      <c r="B51" s="71"/>
    </row>
    <row r="52" spans="2:2">
      <c r="B52" s="71"/>
    </row>
    <row r="62" spans="2:2">
      <c r="B62" s="71"/>
    </row>
    <row r="73" spans="2:2">
      <c r="B73" s="71"/>
    </row>
    <row r="83" spans="2:2">
      <c r="B83" s="71"/>
    </row>
    <row r="96" spans="2:2">
      <c r="B96" s="71"/>
    </row>
    <row r="107" spans="2:2">
      <c r="B107" s="71"/>
    </row>
  </sheetData>
  <mergeCells count="481">
    <mergeCell ref="B48:J48"/>
    <mergeCell ref="Y9:Z9"/>
    <mergeCell ref="T4:AJ4"/>
    <mergeCell ref="S5:AJ5"/>
    <mergeCell ref="V6:AJ6"/>
    <mergeCell ref="W7:AJ7"/>
    <mergeCell ref="AE9:AF9"/>
    <mergeCell ref="AE10:AF10"/>
    <mergeCell ref="AE11:AF11"/>
    <mergeCell ref="AE12:AF12"/>
    <mergeCell ref="AC42:AD42"/>
    <mergeCell ref="AA42:AB42"/>
    <mergeCell ref="AI42:AJ42"/>
    <mergeCell ref="B43:I45"/>
    <mergeCell ref="J43:AJ45"/>
    <mergeCell ref="AE42:AF42"/>
    <mergeCell ref="AG42:AH42"/>
    <mergeCell ref="B46:AJ47"/>
    <mergeCell ref="S42:T42"/>
    <mergeCell ref="U42:V42"/>
    <mergeCell ref="W42:X42"/>
    <mergeCell ref="C42:G42"/>
    <mergeCell ref="I42:J42"/>
    <mergeCell ref="K42:L42"/>
    <mergeCell ref="M42:N42"/>
    <mergeCell ref="O42:P42"/>
    <mergeCell ref="Q42:R42"/>
    <mergeCell ref="AC41:AD41"/>
    <mergeCell ref="AA41:AB41"/>
    <mergeCell ref="AI41:AJ41"/>
    <mergeCell ref="AE41:AF41"/>
    <mergeCell ref="AG41:AH41"/>
    <mergeCell ref="S41:T41"/>
    <mergeCell ref="U41:V41"/>
    <mergeCell ref="W41:X41"/>
    <mergeCell ref="C41:G41"/>
    <mergeCell ref="I41:J41"/>
    <mergeCell ref="K41:L41"/>
    <mergeCell ref="M41:N41"/>
    <mergeCell ref="O41:P41"/>
    <mergeCell ref="Q41:R41"/>
    <mergeCell ref="AC40:AD40"/>
    <mergeCell ref="AA40:AB40"/>
    <mergeCell ref="AI40:AJ40"/>
    <mergeCell ref="AE40:AF40"/>
    <mergeCell ref="AG40:AH40"/>
    <mergeCell ref="S40:T40"/>
    <mergeCell ref="U40:V40"/>
    <mergeCell ref="W40:X40"/>
    <mergeCell ref="C40:G40"/>
    <mergeCell ref="I40:J40"/>
    <mergeCell ref="K40:L40"/>
    <mergeCell ref="M40:N40"/>
    <mergeCell ref="O40:P40"/>
    <mergeCell ref="Q40:R40"/>
    <mergeCell ref="C38:G38"/>
    <mergeCell ref="I38:J38"/>
    <mergeCell ref="C39:G39"/>
    <mergeCell ref="S39:T39"/>
    <mergeCell ref="AC37:AD37"/>
    <mergeCell ref="AA37:AB37"/>
    <mergeCell ref="AI37:AJ37"/>
    <mergeCell ref="AE37:AF37"/>
    <mergeCell ref="AG37:AH37"/>
    <mergeCell ref="S37:T37"/>
    <mergeCell ref="U37:V37"/>
    <mergeCell ref="W37:X37"/>
    <mergeCell ref="C37:G37"/>
    <mergeCell ref="I37:J37"/>
    <mergeCell ref="K37:L37"/>
    <mergeCell ref="M37:N37"/>
    <mergeCell ref="O37:P37"/>
    <mergeCell ref="Q37:R37"/>
    <mergeCell ref="AC36:AD36"/>
    <mergeCell ref="AA36:AB36"/>
    <mergeCell ref="AI36:AJ36"/>
    <mergeCell ref="AE36:AF36"/>
    <mergeCell ref="AG36:AH36"/>
    <mergeCell ref="S36:T36"/>
    <mergeCell ref="U36:V36"/>
    <mergeCell ref="W36:X36"/>
    <mergeCell ref="C36:G36"/>
    <mergeCell ref="I36:J36"/>
    <mergeCell ref="K36:L36"/>
    <mergeCell ref="M36:N36"/>
    <mergeCell ref="O36:P36"/>
    <mergeCell ref="Q36:R36"/>
    <mergeCell ref="AC35:AD35"/>
    <mergeCell ref="AA35:AB35"/>
    <mergeCell ref="AI35:AJ35"/>
    <mergeCell ref="AE35:AF35"/>
    <mergeCell ref="AG35:AH35"/>
    <mergeCell ref="S35:T35"/>
    <mergeCell ref="U35:V35"/>
    <mergeCell ref="W35:X35"/>
    <mergeCell ref="C35:G35"/>
    <mergeCell ref="I35:J35"/>
    <mergeCell ref="K35:L35"/>
    <mergeCell ref="M35:N35"/>
    <mergeCell ref="O35:P35"/>
    <mergeCell ref="Q35:R35"/>
    <mergeCell ref="AC34:AD34"/>
    <mergeCell ref="AA34:AB34"/>
    <mergeCell ref="AI34:AJ34"/>
    <mergeCell ref="AE34:AF34"/>
    <mergeCell ref="AG34:AH34"/>
    <mergeCell ref="S34:T34"/>
    <mergeCell ref="U34:V34"/>
    <mergeCell ref="W34:X34"/>
    <mergeCell ref="C34:G34"/>
    <mergeCell ref="I34:J34"/>
    <mergeCell ref="K34:L34"/>
    <mergeCell ref="M34:N34"/>
    <mergeCell ref="O34:P34"/>
    <mergeCell ref="Q34:R34"/>
    <mergeCell ref="AC33:AD33"/>
    <mergeCell ref="AA33:AB33"/>
    <mergeCell ref="AI33:AJ33"/>
    <mergeCell ref="AE33:AF33"/>
    <mergeCell ref="AG33:AH33"/>
    <mergeCell ref="S33:T33"/>
    <mergeCell ref="U33:V33"/>
    <mergeCell ref="W33:X33"/>
    <mergeCell ref="C33:G33"/>
    <mergeCell ref="I33:J33"/>
    <mergeCell ref="K33:L33"/>
    <mergeCell ref="M33:N33"/>
    <mergeCell ref="O33:P33"/>
    <mergeCell ref="Q33:R33"/>
    <mergeCell ref="AC32:AD32"/>
    <mergeCell ref="AA32:AB32"/>
    <mergeCell ref="AI32:AJ32"/>
    <mergeCell ref="AE32:AF32"/>
    <mergeCell ref="AG32:AH32"/>
    <mergeCell ref="S32:T32"/>
    <mergeCell ref="U32:V32"/>
    <mergeCell ref="W32:X32"/>
    <mergeCell ref="C32:G32"/>
    <mergeCell ref="I32:J32"/>
    <mergeCell ref="K32:L32"/>
    <mergeCell ref="M32:N32"/>
    <mergeCell ref="O32:P32"/>
    <mergeCell ref="Q32:R32"/>
    <mergeCell ref="AC31:AD31"/>
    <mergeCell ref="AA31:AB31"/>
    <mergeCell ref="AI31:AJ31"/>
    <mergeCell ref="AE31:AF31"/>
    <mergeCell ref="AG31:AH31"/>
    <mergeCell ref="S31:T31"/>
    <mergeCell ref="U31:V31"/>
    <mergeCell ref="W31:X31"/>
    <mergeCell ref="C31:G31"/>
    <mergeCell ref="I31:J31"/>
    <mergeCell ref="K31:L31"/>
    <mergeCell ref="M31:N31"/>
    <mergeCell ref="O31:P31"/>
    <mergeCell ref="Q31:R31"/>
    <mergeCell ref="AC30:AD30"/>
    <mergeCell ref="AA30:AB30"/>
    <mergeCell ref="AI30:AJ30"/>
    <mergeCell ref="AE30:AF30"/>
    <mergeCell ref="AG30:AH30"/>
    <mergeCell ref="S30:T30"/>
    <mergeCell ref="U30:V30"/>
    <mergeCell ref="W30:X30"/>
    <mergeCell ref="C30:G30"/>
    <mergeCell ref="I30:J30"/>
    <mergeCell ref="K30:L30"/>
    <mergeCell ref="M30:N30"/>
    <mergeCell ref="O30:P30"/>
    <mergeCell ref="Q30:R30"/>
    <mergeCell ref="AC29:AD29"/>
    <mergeCell ref="AA29:AB29"/>
    <mergeCell ref="AI29:AJ29"/>
    <mergeCell ref="AE29:AF29"/>
    <mergeCell ref="AG29:AH29"/>
    <mergeCell ref="S29:T29"/>
    <mergeCell ref="U29:V29"/>
    <mergeCell ref="W29:X29"/>
    <mergeCell ref="C29:G29"/>
    <mergeCell ref="I29:J29"/>
    <mergeCell ref="K29:L29"/>
    <mergeCell ref="M29:N29"/>
    <mergeCell ref="O29:P29"/>
    <mergeCell ref="Q29:R29"/>
    <mergeCell ref="AC28:AD28"/>
    <mergeCell ref="AA28:AB28"/>
    <mergeCell ref="AI28:AJ28"/>
    <mergeCell ref="AE28:AF28"/>
    <mergeCell ref="AG28:AH28"/>
    <mergeCell ref="S28:T28"/>
    <mergeCell ref="U28:V28"/>
    <mergeCell ref="W28:X28"/>
    <mergeCell ref="C28:G28"/>
    <mergeCell ref="I28:J28"/>
    <mergeCell ref="K28:L28"/>
    <mergeCell ref="M28:N28"/>
    <mergeCell ref="O28:P28"/>
    <mergeCell ref="Q28:R28"/>
    <mergeCell ref="AC27:AD27"/>
    <mergeCell ref="AA27:AB27"/>
    <mergeCell ref="AI27:AJ27"/>
    <mergeCell ref="AE27:AF27"/>
    <mergeCell ref="AG27:AH27"/>
    <mergeCell ref="S27:T27"/>
    <mergeCell ref="U27:V27"/>
    <mergeCell ref="W27:X27"/>
    <mergeCell ref="C27:G27"/>
    <mergeCell ref="I27:J27"/>
    <mergeCell ref="K27:L27"/>
    <mergeCell ref="M27:N27"/>
    <mergeCell ref="O27:P27"/>
    <mergeCell ref="Q27:R27"/>
    <mergeCell ref="AC26:AD26"/>
    <mergeCell ref="AA26:AB26"/>
    <mergeCell ref="AI26:AJ26"/>
    <mergeCell ref="AE26:AF26"/>
    <mergeCell ref="AG26:AH26"/>
    <mergeCell ref="S26:T26"/>
    <mergeCell ref="U26:V26"/>
    <mergeCell ref="W26:X26"/>
    <mergeCell ref="C26:G26"/>
    <mergeCell ref="I26:J26"/>
    <mergeCell ref="K26:L26"/>
    <mergeCell ref="M26:N26"/>
    <mergeCell ref="O26:P26"/>
    <mergeCell ref="Q26:R26"/>
    <mergeCell ref="AC25:AD25"/>
    <mergeCell ref="AA25:AB25"/>
    <mergeCell ref="AI25:AJ25"/>
    <mergeCell ref="AE25:AF25"/>
    <mergeCell ref="AG25:AH25"/>
    <mergeCell ref="S25:T25"/>
    <mergeCell ref="U25:V25"/>
    <mergeCell ref="W25:X25"/>
    <mergeCell ref="C25:G25"/>
    <mergeCell ref="I25:J25"/>
    <mergeCell ref="K25:L25"/>
    <mergeCell ref="M25:N25"/>
    <mergeCell ref="O25:P25"/>
    <mergeCell ref="Q25:R25"/>
    <mergeCell ref="AC24:AD24"/>
    <mergeCell ref="AA24:AB24"/>
    <mergeCell ref="AI24:AJ24"/>
    <mergeCell ref="AE24:AF24"/>
    <mergeCell ref="AG24:AH24"/>
    <mergeCell ref="S24:T24"/>
    <mergeCell ref="U24:V24"/>
    <mergeCell ref="W24:X24"/>
    <mergeCell ref="C24:G24"/>
    <mergeCell ref="I24:J24"/>
    <mergeCell ref="K24:L24"/>
    <mergeCell ref="M24:N24"/>
    <mergeCell ref="O24:P24"/>
    <mergeCell ref="Q24:R24"/>
    <mergeCell ref="AC23:AD23"/>
    <mergeCell ref="AA23:AB23"/>
    <mergeCell ref="AI23:AJ23"/>
    <mergeCell ref="AE23:AF23"/>
    <mergeCell ref="AG23:AH23"/>
    <mergeCell ref="S23:T23"/>
    <mergeCell ref="U23:V23"/>
    <mergeCell ref="W23:X23"/>
    <mergeCell ref="C23:G23"/>
    <mergeCell ref="I23:J23"/>
    <mergeCell ref="K23:L23"/>
    <mergeCell ref="M23:N23"/>
    <mergeCell ref="O23:P23"/>
    <mergeCell ref="Q23:R23"/>
    <mergeCell ref="AC22:AD22"/>
    <mergeCell ref="AA22:AB22"/>
    <mergeCell ref="AI22:AJ22"/>
    <mergeCell ref="AE22:AF22"/>
    <mergeCell ref="AG22:AH22"/>
    <mergeCell ref="S22:T22"/>
    <mergeCell ref="U22:V22"/>
    <mergeCell ref="W22:X22"/>
    <mergeCell ref="C22:G22"/>
    <mergeCell ref="I22:J22"/>
    <mergeCell ref="K22:L22"/>
    <mergeCell ref="M22:N22"/>
    <mergeCell ref="O22:P22"/>
    <mergeCell ref="Q22:R22"/>
    <mergeCell ref="AC21:AD21"/>
    <mergeCell ref="AA21:AB21"/>
    <mergeCell ref="AI21:AJ21"/>
    <mergeCell ref="AE21:AF21"/>
    <mergeCell ref="AG21:AH21"/>
    <mergeCell ref="S21:T21"/>
    <mergeCell ref="U21:V21"/>
    <mergeCell ref="W21:X21"/>
    <mergeCell ref="C21:G21"/>
    <mergeCell ref="I21:J21"/>
    <mergeCell ref="K21:L21"/>
    <mergeCell ref="M21:N21"/>
    <mergeCell ref="O21:P21"/>
    <mergeCell ref="Q21:R21"/>
    <mergeCell ref="AC20:AD20"/>
    <mergeCell ref="AA20:AB20"/>
    <mergeCell ref="AI20:AJ20"/>
    <mergeCell ref="AE20:AF20"/>
    <mergeCell ref="AG20:AH20"/>
    <mergeCell ref="S20:T20"/>
    <mergeCell ref="U20:V20"/>
    <mergeCell ref="W20:X20"/>
    <mergeCell ref="C20:G20"/>
    <mergeCell ref="I20:J20"/>
    <mergeCell ref="K20:L20"/>
    <mergeCell ref="M20:N20"/>
    <mergeCell ref="O20:P20"/>
    <mergeCell ref="Q20:R20"/>
    <mergeCell ref="AC19:AD19"/>
    <mergeCell ref="AA19:AB19"/>
    <mergeCell ref="AI19:AJ19"/>
    <mergeCell ref="AE19:AF19"/>
    <mergeCell ref="AG19:AH19"/>
    <mergeCell ref="S19:T19"/>
    <mergeCell ref="U19:V19"/>
    <mergeCell ref="W19:X19"/>
    <mergeCell ref="C19:G19"/>
    <mergeCell ref="I19:J19"/>
    <mergeCell ref="K19:L19"/>
    <mergeCell ref="M19:N19"/>
    <mergeCell ref="O19:P19"/>
    <mergeCell ref="Q19:R19"/>
    <mergeCell ref="AC18:AD18"/>
    <mergeCell ref="AA18:AB18"/>
    <mergeCell ref="AI18:AJ18"/>
    <mergeCell ref="AE18:AF18"/>
    <mergeCell ref="AG18:AH18"/>
    <mergeCell ref="S18:T18"/>
    <mergeCell ref="U18:V18"/>
    <mergeCell ref="W18:X18"/>
    <mergeCell ref="C18:G18"/>
    <mergeCell ref="I18:J18"/>
    <mergeCell ref="K18:L18"/>
    <mergeCell ref="M18:N18"/>
    <mergeCell ref="O18:P18"/>
    <mergeCell ref="Q18:R18"/>
    <mergeCell ref="AC17:AD17"/>
    <mergeCell ref="AA17:AB17"/>
    <mergeCell ref="AI17:AJ17"/>
    <mergeCell ref="AE17:AF17"/>
    <mergeCell ref="AG17:AH17"/>
    <mergeCell ref="S17:T17"/>
    <mergeCell ref="U17:V17"/>
    <mergeCell ref="W17:X17"/>
    <mergeCell ref="C17:G17"/>
    <mergeCell ref="I17:J17"/>
    <mergeCell ref="K17:L17"/>
    <mergeCell ref="M17:N17"/>
    <mergeCell ref="O17:P17"/>
    <mergeCell ref="Q17:R17"/>
    <mergeCell ref="AC16:AD16"/>
    <mergeCell ref="AA16:AB16"/>
    <mergeCell ref="AI16:AJ16"/>
    <mergeCell ref="AE16:AF16"/>
    <mergeCell ref="AG16:AH16"/>
    <mergeCell ref="S16:T16"/>
    <mergeCell ref="U16:V16"/>
    <mergeCell ref="W16:X16"/>
    <mergeCell ref="C16:G16"/>
    <mergeCell ref="I16:J16"/>
    <mergeCell ref="K16:L16"/>
    <mergeCell ref="M16:N16"/>
    <mergeCell ref="O16:P16"/>
    <mergeCell ref="Q16:R16"/>
    <mergeCell ref="AC15:AD15"/>
    <mergeCell ref="AA15:AB15"/>
    <mergeCell ref="AI15:AJ15"/>
    <mergeCell ref="AE15:AF15"/>
    <mergeCell ref="S15:T15"/>
    <mergeCell ref="U15:V15"/>
    <mergeCell ref="W15:X15"/>
    <mergeCell ref="C15:G15"/>
    <mergeCell ref="I15:J15"/>
    <mergeCell ref="K15:L15"/>
    <mergeCell ref="M15:N15"/>
    <mergeCell ref="O15:P15"/>
    <mergeCell ref="Q15:R15"/>
    <mergeCell ref="AG15:AH15"/>
    <mergeCell ref="AC14:AD14"/>
    <mergeCell ref="AA14:AB14"/>
    <mergeCell ref="AI14:AJ14"/>
    <mergeCell ref="AE14:AF14"/>
    <mergeCell ref="S14:T14"/>
    <mergeCell ref="U14:V14"/>
    <mergeCell ref="W14:X14"/>
    <mergeCell ref="C14:G14"/>
    <mergeCell ref="I14:J14"/>
    <mergeCell ref="K14:L14"/>
    <mergeCell ref="M14:N14"/>
    <mergeCell ref="O14:P14"/>
    <mergeCell ref="Q14:R14"/>
    <mergeCell ref="AG14:AH14"/>
    <mergeCell ref="AI13:AJ13"/>
    <mergeCell ref="AE13:AF13"/>
    <mergeCell ref="S13:T13"/>
    <mergeCell ref="U13:V13"/>
    <mergeCell ref="W13:X13"/>
    <mergeCell ref="AC12:AD12"/>
    <mergeCell ref="AA12:AB12"/>
    <mergeCell ref="AI12:AJ12"/>
    <mergeCell ref="AG12:AH12"/>
    <mergeCell ref="AG13:AH13"/>
    <mergeCell ref="AI11:AJ11"/>
    <mergeCell ref="C12:G12"/>
    <mergeCell ref="I12:J12"/>
    <mergeCell ref="K12:L12"/>
    <mergeCell ref="M12:N12"/>
    <mergeCell ref="O12:P12"/>
    <mergeCell ref="Q12:R12"/>
    <mergeCell ref="S12:T12"/>
    <mergeCell ref="U12:V12"/>
    <mergeCell ref="AC11:AD11"/>
    <mergeCell ref="Q11:R11"/>
    <mergeCell ref="S11:T11"/>
    <mergeCell ref="U11:V11"/>
    <mergeCell ref="W11:X11"/>
    <mergeCell ref="AG11:AH11"/>
    <mergeCell ref="C11:G11"/>
    <mergeCell ref="I11:J11"/>
    <mergeCell ref="K11:L11"/>
    <mergeCell ref="M11:N11"/>
    <mergeCell ref="O11:P11"/>
    <mergeCell ref="C13:G13"/>
    <mergeCell ref="I13:J13"/>
    <mergeCell ref="K13:L13"/>
    <mergeCell ref="M13:N13"/>
    <mergeCell ref="O13:P13"/>
    <mergeCell ref="Q13:R13"/>
    <mergeCell ref="W12:X12"/>
    <mergeCell ref="AC9:AD9"/>
    <mergeCell ref="AA9:AB9"/>
    <mergeCell ref="AA11:AB11"/>
    <mergeCell ref="AC13:AD13"/>
    <mergeCell ref="AA13:AB13"/>
    <mergeCell ref="AI9:AJ9"/>
    <mergeCell ref="I10:J10"/>
    <mergeCell ref="K10:L10"/>
    <mergeCell ref="M10:N10"/>
    <mergeCell ref="O10:P10"/>
    <mergeCell ref="Q10:R10"/>
    <mergeCell ref="S10:T10"/>
    <mergeCell ref="U10:V10"/>
    <mergeCell ref="AG9:AH9"/>
    <mergeCell ref="O9:P9"/>
    <mergeCell ref="Q9:R9"/>
    <mergeCell ref="S9:T9"/>
    <mergeCell ref="U9:V9"/>
    <mergeCell ref="W9:X9"/>
    <mergeCell ref="AC10:AD10"/>
    <mergeCell ref="AA10:AB10"/>
    <mergeCell ref="AI10:AJ10"/>
    <mergeCell ref="AG10:AH10"/>
    <mergeCell ref="W10:X10"/>
    <mergeCell ref="B9:B10"/>
    <mergeCell ref="C9:G10"/>
    <mergeCell ref="H9:H10"/>
    <mergeCell ref="I9:J9"/>
    <mergeCell ref="K9:L9"/>
    <mergeCell ref="M9:N9"/>
    <mergeCell ref="C7:G7"/>
    <mergeCell ref="H7:I7"/>
    <mergeCell ref="J7:P7"/>
    <mergeCell ref="B2:Y2"/>
    <mergeCell ref="B3:AJ3"/>
    <mergeCell ref="C4:G4"/>
    <mergeCell ref="M4:S4"/>
    <mergeCell ref="AG2:AJ2"/>
    <mergeCell ref="Q7:V7"/>
    <mergeCell ref="D8:J8"/>
    <mergeCell ref="K8:M8"/>
    <mergeCell ref="N8:P8"/>
    <mergeCell ref="R8:AJ8"/>
    <mergeCell ref="B5:F5"/>
    <mergeCell ref="G5:P5"/>
    <mergeCell ref="Q5:R5"/>
    <mergeCell ref="B6:E6"/>
    <mergeCell ref="F6:P6"/>
    <mergeCell ref="Q6:U6"/>
  </mergeCells>
  <pageMargins left="0.25" right="0.25" top="0.75" bottom="0.75" header="0.3" footer="0.3"/>
  <pageSetup scale="82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Draw4" shapeId="35841" r:id="rId4">
          <objectPr defaultSize="0" autoPict="0" r:id="rId5">
            <anchor moveWithCells="1" sizeWithCells="1">
              <from>
                <xdr:col>25</xdr:col>
                <xdr:colOff>209550</xdr:colOff>
                <xdr:row>1</xdr:row>
                <xdr:rowOff>47625</xdr:rowOff>
              </from>
              <to>
                <xdr:col>27</xdr:col>
                <xdr:colOff>200025</xdr:colOff>
                <xdr:row>2</xdr:row>
                <xdr:rowOff>0</xdr:rowOff>
              </to>
            </anchor>
          </objectPr>
        </oleObject>
      </mc:Choice>
      <mc:Fallback>
        <oleObject progId="CDraw4" shapeId="3584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7"/>
  <sheetViews>
    <sheetView showGridLines="0" zoomScaleNormal="100" workbookViewId="0">
      <selection sqref="A1:G5"/>
    </sheetView>
  </sheetViews>
  <sheetFormatPr baseColWidth="10" defaultRowHeight="15"/>
  <cols>
    <col min="1" max="1" width="37.28515625" customWidth="1"/>
    <col min="2" max="2" width="41.42578125" customWidth="1"/>
    <col min="3" max="3" width="13.140625" customWidth="1"/>
    <col min="4" max="4" width="11.42578125" customWidth="1"/>
    <col min="5" max="5" width="17.5703125" customWidth="1"/>
    <col min="6" max="6" width="9.28515625" customWidth="1"/>
    <col min="7" max="7" width="11.7109375" customWidth="1"/>
  </cols>
  <sheetData>
    <row r="1" spans="1:13" ht="15" customHeight="1">
      <c r="A1" s="232" t="s">
        <v>144</v>
      </c>
      <c r="B1" s="233"/>
      <c r="C1" s="233"/>
      <c r="D1" s="233"/>
      <c r="E1" s="233"/>
      <c r="F1" s="233"/>
      <c r="G1" s="234"/>
    </row>
    <row r="2" spans="1:13">
      <c r="A2" s="235"/>
      <c r="B2" s="236"/>
      <c r="C2" s="236"/>
      <c r="D2" s="236"/>
      <c r="E2" s="236"/>
      <c r="F2" s="236"/>
      <c r="G2" s="237"/>
    </row>
    <row r="3" spans="1:13">
      <c r="A3" s="235"/>
      <c r="B3" s="236"/>
      <c r="C3" s="236"/>
      <c r="D3" s="236"/>
      <c r="E3" s="236"/>
      <c r="F3" s="236"/>
      <c r="G3" s="237"/>
    </row>
    <row r="4" spans="1:13">
      <c r="A4" s="235"/>
      <c r="B4" s="236"/>
      <c r="C4" s="236"/>
      <c r="D4" s="236"/>
      <c r="E4" s="236"/>
      <c r="F4" s="236"/>
      <c r="G4" s="237"/>
    </row>
    <row r="5" spans="1:13" ht="15.75" thickBot="1">
      <c r="A5" s="238"/>
      <c r="B5" s="239"/>
      <c r="C5" s="239"/>
      <c r="D5" s="239"/>
      <c r="E5" s="239"/>
      <c r="F5" s="239"/>
      <c r="G5" s="240"/>
      <c r="K5" s="231" t="s">
        <v>136</v>
      </c>
      <c r="L5" s="231"/>
      <c r="M5" s="231"/>
    </row>
    <row r="6" spans="1:13" ht="32.25" customHeight="1" thickBot="1">
      <c r="A6" s="153" t="str">
        <f>'DATOS INICIO'!B6</f>
        <v>Preparación de Cocteles</v>
      </c>
      <c r="B6" s="154" t="str">
        <f>'DATOS INICIO'!B4</f>
        <v>Pendiente</v>
      </c>
      <c r="C6" s="154" t="str">
        <f>'DATOS INICIO'!B11</f>
        <v>N/A</v>
      </c>
      <c r="D6" s="241" t="str">
        <f>'DATOS INICIO'!D10</f>
        <v>N/A</v>
      </c>
      <c r="E6" s="241"/>
      <c r="F6" s="241"/>
      <c r="G6" s="242"/>
      <c r="K6" s="231"/>
      <c r="L6" s="231"/>
      <c r="M6" s="231"/>
    </row>
    <row r="7" spans="1:13" ht="24.95" customHeight="1">
      <c r="A7" s="243" t="s">
        <v>107</v>
      </c>
      <c r="B7" s="245" t="s">
        <v>108</v>
      </c>
      <c r="C7" s="247" t="s">
        <v>101</v>
      </c>
      <c r="D7" s="247"/>
      <c r="E7" s="245" t="s">
        <v>104</v>
      </c>
      <c r="F7" s="247" t="s">
        <v>143</v>
      </c>
      <c r="G7" s="248"/>
      <c r="K7" s="231"/>
      <c r="L7" s="231"/>
      <c r="M7" s="231"/>
    </row>
    <row r="8" spans="1:13" ht="24.95" customHeight="1">
      <c r="A8" s="244"/>
      <c r="B8" s="246"/>
      <c r="C8" s="136" t="s">
        <v>102</v>
      </c>
      <c r="D8" s="136" t="s">
        <v>103</v>
      </c>
      <c r="E8" s="246"/>
      <c r="F8" s="136" t="s">
        <v>8</v>
      </c>
      <c r="G8" s="139" t="s">
        <v>9</v>
      </c>
    </row>
    <row r="9" spans="1:13" ht="23.25">
      <c r="A9" s="95" t="str">
        <f>'BASE DATOS '!C6</f>
        <v>DAVID ALEJANDRO RAMIREZ VALDES</v>
      </c>
      <c r="B9" s="147" t="s">
        <v>148</v>
      </c>
      <c r="C9" s="148" t="s">
        <v>128</v>
      </c>
      <c r="D9" s="148"/>
      <c r="E9" s="149">
        <v>45639</v>
      </c>
      <c r="F9" s="150" t="s">
        <v>128</v>
      </c>
      <c r="G9" s="104"/>
    </row>
    <row r="10" spans="1:13" ht="23.25">
      <c r="A10" s="95" t="str">
        <f>'BASE DATOS '!C7</f>
        <v xml:space="preserve">JOHANNA RODRÍGUEZ SUÁREZ </v>
      </c>
      <c r="B10" s="147" t="s">
        <v>148</v>
      </c>
      <c r="C10" s="148" t="s">
        <v>128</v>
      </c>
      <c r="D10" s="148"/>
      <c r="E10" s="149">
        <f>+E9</f>
        <v>45639</v>
      </c>
      <c r="F10" s="150" t="s">
        <v>128</v>
      </c>
      <c r="G10" s="106"/>
    </row>
    <row r="11" spans="1:13" ht="23.25">
      <c r="A11" s="95" t="str">
        <f>'BASE DATOS '!C8</f>
        <v xml:space="preserve">SANDRA VIVIANA RODRÍGUEZ SUÁREZ </v>
      </c>
      <c r="B11" s="147" t="s">
        <v>148</v>
      </c>
      <c r="C11" s="148" t="s">
        <v>128</v>
      </c>
      <c r="D11" s="148"/>
      <c r="E11" s="149">
        <f t="shared" ref="E11:E32" si="0">+E10</f>
        <v>45639</v>
      </c>
      <c r="F11" s="150" t="s">
        <v>128</v>
      </c>
      <c r="G11" s="105"/>
    </row>
    <row r="12" spans="1:13" ht="23.25">
      <c r="A12" s="95" t="str">
        <f>'BASE DATOS '!C9</f>
        <v>ADRIANA JANNETH AMADO JIMENEZ</v>
      </c>
      <c r="B12" s="147" t="s">
        <v>148</v>
      </c>
      <c r="C12" s="148" t="s">
        <v>128</v>
      </c>
      <c r="D12" s="148"/>
      <c r="E12" s="149">
        <f t="shared" si="0"/>
        <v>45639</v>
      </c>
      <c r="F12" s="150" t="s">
        <v>128</v>
      </c>
      <c r="G12" s="104"/>
    </row>
    <row r="13" spans="1:13" ht="23.25">
      <c r="A13" s="95" t="str">
        <f>'BASE DATOS '!C10</f>
        <v>YEROJAN PEREIRA MONTES</v>
      </c>
      <c r="B13" s="147" t="s">
        <v>148</v>
      </c>
      <c r="C13" s="148" t="s">
        <v>128</v>
      </c>
      <c r="D13" s="148"/>
      <c r="E13" s="149">
        <f t="shared" si="0"/>
        <v>45639</v>
      </c>
      <c r="F13" s="150" t="s">
        <v>128</v>
      </c>
      <c r="G13" s="104"/>
    </row>
    <row r="14" spans="1:13" ht="23.25">
      <c r="A14" s="95" t="str">
        <f>'BASE DATOS '!C11</f>
        <v>KATERIN AVILA ROMERO</v>
      </c>
      <c r="B14" s="147" t="s">
        <v>148</v>
      </c>
      <c r="C14" s="148" t="s">
        <v>128</v>
      </c>
      <c r="D14" s="148"/>
      <c r="E14" s="149">
        <f t="shared" si="0"/>
        <v>45639</v>
      </c>
      <c r="F14" s="150" t="s">
        <v>128</v>
      </c>
      <c r="G14" s="104"/>
    </row>
    <row r="15" spans="1:13" ht="23.25">
      <c r="A15" s="95" t="str">
        <f>'BASE DATOS '!C12</f>
        <v>FABIAN DAVID ROSAS DAVILA</v>
      </c>
      <c r="B15" s="147" t="s">
        <v>148</v>
      </c>
      <c r="C15" s="148" t="s">
        <v>128</v>
      </c>
      <c r="D15" s="148"/>
      <c r="E15" s="149">
        <f t="shared" si="0"/>
        <v>45639</v>
      </c>
      <c r="F15" s="150" t="s">
        <v>128</v>
      </c>
      <c r="G15" s="104"/>
    </row>
    <row r="16" spans="1:13" ht="23.25">
      <c r="A16" s="95" t="str">
        <f>'BASE DATOS '!C13</f>
        <v>MARIA CAMILA CORREA RUBIO</v>
      </c>
      <c r="B16" s="147" t="s">
        <v>148</v>
      </c>
      <c r="C16" s="148" t="s">
        <v>128</v>
      </c>
      <c r="D16" s="148"/>
      <c r="E16" s="149">
        <f t="shared" si="0"/>
        <v>45639</v>
      </c>
      <c r="F16" s="150" t="s">
        <v>128</v>
      </c>
      <c r="G16" s="104"/>
    </row>
    <row r="17" spans="1:7" ht="23.25">
      <c r="A17" s="95" t="str">
        <f>'BASE DATOS '!C14</f>
        <v>JULIAN ENRIQUE ARIZA PACHON</v>
      </c>
      <c r="B17" s="147" t="s">
        <v>148</v>
      </c>
      <c r="C17" s="148" t="s">
        <v>128</v>
      </c>
      <c r="D17" s="148"/>
      <c r="E17" s="149">
        <f t="shared" si="0"/>
        <v>45639</v>
      </c>
      <c r="F17" s="150" t="s">
        <v>128</v>
      </c>
      <c r="G17" s="104"/>
    </row>
    <row r="18" spans="1:7" ht="23.25">
      <c r="A18" s="95" t="str">
        <f>'BASE DATOS '!C15</f>
        <v>GINETH ALEJANDRA MESA CABAL</v>
      </c>
      <c r="B18" s="147" t="s">
        <v>148</v>
      </c>
      <c r="C18" s="148" t="s">
        <v>128</v>
      </c>
      <c r="D18" s="148"/>
      <c r="E18" s="149">
        <f t="shared" si="0"/>
        <v>45639</v>
      </c>
      <c r="F18" s="150" t="s">
        <v>128</v>
      </c>
      <c r="G18" s="104"/>
    </row>
    <row r="19" spans="1:7" ht="23.25">
      <c r="A19" s="95" t="str">
        <f>'BASE DATOS '!C16</f>
        <v>CLAUDIA KATERIN BARRETO CHIMBACO</v>
      </c>
      <c r="B19" s="147" t="s">
        <v>148</v>
      </c>
      <c r="C19" s="148" t="s">
        <v>128</v>
      </c>
      <c r="D19" s="148"/>
      <c r="E19" s="149">
        <f t="shared" si="0"/>
        <v>45639</v>
      </c>
      <c r="F19" s="150" t="s">
        <v>128</v>
      </c>
      <c r="G19" s="104"/>
    </row>
    <row r="20" spans="1:7" ht="23.25">
      <c r="A20" s="95" t="str">
        <f>'BASE DATOS '!C17</f>
        <v>NATHALY SUAREZ URIBE</v>
      </c>
      <c r="B20" s="147" t="s">
        <v>148</v>
      </c>
      <c r="C20" s="148" t="s">
        <v>128</v>
      </c>
      <c r="D20" s="148"/>
      <c r="E20" s="149">
        <f t="shared" si="0"/>
        <v>45639</v>
      </c>
      <c r="F20" s="150" t="s">
        <v>128</v>
      </c>
      <c r="G20" s="146"/>
    </row>
    <row r="21" spans="1:7" ht="23.25">
      <c r="A21" s="95" t="str">
        <f>'BASE DATOS '!C18</f>
        <v xml:space="preserve">MARIANGEL DE JESUS SANCHEZ RODRIGUEZ </v>
      </c>
      <c r="B21" s="147" t="s">
        <v>148</v>
      </c>
      <c r="C21" s="148" t="s">
        <v>128</v>
      </c>
      <c r="D21" s="148"/>
      <c r="E21" s="149">
        <f t="shared" si="0"/>
        <v>45639</v>
      </c>
      <c r="F21" s="150" t="s">
        <v>128</v>
      </c>
      <c r="G21" s="146"/>
    </row>
    <row r="22" spans="1:7" ht="23.25">
      <c r="A22" s="95" t="str">
        <f>'BASE DATOS '!C19</f>
        <v>KATRIN SOFIA ROMERO BELLO</v>
      </c>
      <c r="B22" s="147" t="s">
        <v>148</v>
      </c>
      <c r="C22" s="148" t="s">
        <v>128</v>
      </c>
      <c r="D22" s="148"/>
      <c r="E22" s="149">
        <f t="shared" si="0"/>
        <v>45639</v>
      </c>
      <c r="F22" s="150" t="s">
        <v>128</v>
      </c>
      <c r="G22" s="146"/>
    </row>
    <row r="23" spans="1:7" ht="23.25">
      <c r="A23" s="95" t="str">
        <f>'BASE DATOS '!C20</f>
        <v>SAMMY SABIMP SAID SUAREZ TARAPUES</v>
      </c>
      <c r="B23" s="147" t="s">
        <v>148</v>
      </c>
      <c r="C23" s="148" t="s">
        <v>128</v>
      </c>
      <c r="D23" s="148"/>
      <c r="E23" s="149">
        <f t="shared" si="0"/>
        <v>45639</v>
      </c>
      <c r="F23" s="150" t="s">
        <v>128</v>
      </c>
      <c r="G23" s="146"/>
    </row>
    <row r="24" spans="1:7" ht="23.25">
      <c r="A24" s="95" t="str">
        <f>'BASE DATOS '!C21</f>
        <v>DARWIN DAVID RIOS VASQUEZ</v>
      </c>
      <c r="B24" s="147" t="s">
        <v>148</v>
      </c>
      <c r="C24" s="148" t="s">
        <v>128</v>
      </c>
      <c r="D24" s="148"/>
      <c r="E24" s="149">
        <f t="shared" si="0"/>
        <v>45639</v>
      </c>
      <c r="F24" s="150" t="s">
        <v>128</v>
      </c>
      <c r="G24" s="146"/>
    </row>
    <row r="25" spans="1:7" ht="23.25">
      <c r="A25" s="95" t="str">
        <f>'BASE DATOS '!C22</f>
        <v>GLADYS YOLANDA VALDES RUIZ</v>
      </c>
      <c r="B25" s="147" t="s">
        <v>148</v>
      </c>
      <c r="C25" s="148" t="s">
        <v>128</v>
      </c>
      <c r="D25" s="148"/>
      <c r="E25" s="149">
        <f t="shared" si="0"/>
        <v>45639</v>
      </c>
      <c r="F25" s="150" t="s">
        <v>128</v>
      </c>
      <c r="G25" s="146"/>
    </row>
    <row r="26" spans="1:7" ht="23.25">
      <c r="A26" s="95" t="str">
        <f>'BASE DATOS '!C23</f>
        <v>SAMUEL EDUARDO AMADO JIMENEZ</v>
      </c>
      <c r="B26" s="147" t="s">
        <v>148</v>
      </c>
      <c r="C26" s="148" t="s">
        <v>128</v>
      </c>
      <c r="D26" s="148"/>
      <c r="E26" s="149">
        <f t="shared" si="0"/>
        <v>45639</v>
      </c>
      <c r="F26" s="150" t="s">
        <v>128</v>
      </c>
      <c r="G26" s="146"/>
    </row>
    <row r="27" spans="1:7" ht="23.25">
      <c r="A27" s="95" t="str">
        <f>'BASE DATOS '!C24</f>
        <v>DANIEL ALEJANDRO BETANCOURTH RIASCOS</v>
      </c>
      <c r="B27" s="147" t="s">
        <v>148</v>
      </c>
      <c r="C27" s="148" t="s">
        <v>128</v>
      </c>
      <c r="D27" s="148"/>
      <c r="E27" s="149">
        <f t="shared" si="0"/>
        <v>45639</v>
      </c>
      <c r="F27" s="150" t="s">
        <v>128</v>
      </c>
      <c r="G27" s="146"/>
    </row>
    <row r="28" spans="1:7" ht="23.25">
      <c r="A28" s="95" t="str">
        <f>'BASE DATOS '!C25</f>
        <v>JUAN CARLOS SANDOVAL SUAREZ</v>
      </c>
      <c r="B28" s="147" t="s">
        <v>148</v>
      </c>
      <c r="C28" s="148" t="s">
        <v>128</v>
      </c>
      <c r="D28" s="148"/>
      <c r="E28" s="149">
        <f t="shared" si="0"/>
        <v>45639</v>
      </c>
      <c r="F28" s="150" t="s">
        <v>128</v>
      </c>
      <c r="G28" s="146"/>
    </row>
    <row r="29" spans="1:7" ht="23.25">
      <c r="A29" s="95" t="str">
        <f>'BASE DATOS '!C26</f>
        <v>MARTHA LUCIA COMBITA PLAZAS</v>
      </c>
      <c r="B29" s="147" t="s">
        <v>148</v>
      </c>
      <c r="C29" s="148" t="s">
        <v>128</v>
      </c>
      <c r="D29" s="148"/>
      <c r="E29" s="149">
        <f t="shared" si="0"/>
        <v>45639</v>
      </c>
      <c r="F29" s="150" t="s">
        <v>128</v>
      </c>
      <c r="G29" s="146"/>
    </row>
    <row r="30" spans="1:7" ht="23.25">
      <c r="A30" s="95" t="str">
        <f>'BASE DATOS '!C27</f>
        <v xml:space="preserve">MARIA DEL ROSARIO LÓPEZ </v>
      </c>
      <c r="B30" s="147" t="s">
        <v>148</v>
      </c>
      <c r="C30" s="148" t="s">
        <v>128</v>
      </c>
      <c r="D30" s="148"/>
      <c r="E30" s="149">
        <f t="shared" si="0"/>
        <v>45639</v>
      </c>
      <c r="F30" s="150" t="s">
        <v>128</v>
      </c>
      <c r="G30" s="146"/>
    </row>
    <row r="31" spans="1:7" ht="23.25">
      <c r="A31" s="95" t="str">
        <f>'BASE DATOS '!C28</f>
        <v>EDGAR AGUDELO LÓPEZ</v>
      </c>
      <c r="B31" s="147" t="s">
        <v>148</v>
      </c>
      <c r="C31" s="148" t="s">
        <v>128</v>
      </c>
      <c r="D31" s="148"/>
      <c r="E31" s="149">
        <f t="shared" si="0"/>
        <v>45639</v>
      </c>
      <c r="F31" s="150" t="s">
        <v>128</v>
      </c>
      <c r="G31" s="146"/>
    </row>
    <row r="32" spans="1:7" ht="23.25">
      <c r="A32" s="95" t="str">
        <f>'BASE DATOS '!C29</f>
        <v>MARIA CATALINA PALACIOS CLAVIJO</v>
      </c>
      <c r="B32" s="147" t="s">
        <v>148</v>
      </c>
      <c r="C32" s="148" t="s">
        <v>128</v>
      </c>
      <c r="D32" s="148"/>
      <c r="E32" s="149">
        <f t="shared" si="0"/>
        <v>45639</v>
      </c>
      <c r="F32" s="150" t="s">
        <v>128</v>
      </c>
      <c r="G32" s="146"/>
    </row>
    <row r="33" spans="1:7">
      <c r="A33" s="95"/>
      <c r="B33" s="147"/>
      <c r="C33" s="148"/>
      <c r="D33" s="148"/>
      <c r="E33" s="149"/>
      <c r="F33" s="150"/>
      <c r="G33" s="146"/>
    </row>
    <row r="34" spans="1:7">
      <c r="A34" s="95"/>
      <c r="B34" s="147"/>
      <c r="C34" s="148"/>
      <c r="D34" s="148"/>
      <c r="E34" s="149"/>
      <c r="F34" s="150"/>
      <c r="G34" s="146"/>
    </row>
    <row r="35" spans="1:7">
      <c r="A35" s="95"/>
      <c r="B35" s="147"/>
      <c r="C35" s="148"/>
      <c r="D35" s="148"/>
      <c r="E35" s="149"/>
      <c r="F35" s="150"/>
      <c r="G35" s="146"/>
    </row>
    <row r="36" spans="1:7" ht="15.75" thickBot="1">
      <c r="A36" s="137"/>
      <c r="B36" s="155"/>
      <c r="C36" s="151"/>
      <c r="D36" s="151"/>
      <c r="E36" s="156"/>
      <c r="F36" s="152"/>
      <c r="G36" s="138"/>
    </row>
    <row r="37" spans="1:7">
      <c r="A37" s="112"/>
      <c r="B37" s="113"/>
      <c r="C37" s="114"/>
      <c r="D37" s="10"/>
      <c r="E37" s="115"/>
      <c r="G37" s="114"/>
    </row>
  </sheetData>
  <mergeCells count="8">
    <mergeCell ref="K5:M7"/>
    <mergeCell ref="A1:G5"/>
    <mergeCell ref="D6:G6"/>
    <mergeCell ref="A7:A8"/>
    <mergeCell ref="B7:B8"/>
    <mergeCell ref="C7:D7"/>
    <mergeCell ref="E7:E8"/>
    <mergeCell ref="F7:G7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CDraw4" shapeId="20481" r:id="rId4">
          <objectPr defaultSize="0" autoPict="0" r:id="rId5">
            <anchor moveWithCells="1" sizeWithCells="1">
              <from>
                <xdr:col>4</xdr:col>
                <xdr:colOff>600075</xdr:colOff>
                <xdr:row>0</xdr:row>
                <xdr:rowOff>0</xdr:rowOff>
              </from>
              <to>
                <xdr:col>5</xdr:col>
                <xdr:colOff>142875</xdr:colOff>
                <xdr:row>4</xdr:row>
                <xdr:rowOff>95250</xdr:rowOff>
              </to>
            </anchor>
          </objectPr>
        </oleObject>
      </mc:Choice>
      <mc:Fallback>
        <oleObject progId="CDraw4" shapeId="20481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N31"/>
  <sheetViews>
    <sheetView showGridLines="0" zoomScale="65" zoomScaleNormal="65" zoomScaleSheetLayoutView="85" workbookViewId="0">
      <selection activeCell="F20" sqref="F20:J21"/>
    </sheetView>
  </sheetViews>
  <sheetFormatPr baseColWidth="10" defaultRowHeight="12.75"/>
  <cols>
    <col min="1" max="1" width="36.85546875" style="1" customWidth="1"/>
    <col min="2" max="2" width="6.42578125" style="1" customWidth="1"/>
    <col min="3" max="3" width="7.85546875" style="1" customWidth="1"/>
    <col min="4" max="4" width="10.7109375" style="1" customWidth="1"/>
    <col min="5" max="5" width="9.140625" style="1" customWidth="1"/>
    <col min="6" max="6" width="37.5703125" style="1" customWidth="1"/>
    <col min="7" max="7" width="9" style="1" customWidth="1"/>
    <col min="8" max="8" width="10.140625" style="1" customWidth="1"/>
    <col min="9" max="9" width="7.85546875" style="1" customWidth="1"/>
    <col min="10" max="10" width="35.28515625" style="1" customWidth="1"/>
    <col min="11" max="11" width="9.85546875" style="1" customWidth="1"/>
    <col min="12" max="12" width="6.42578125" style="1" customWidth="1"/>
    <col min="13" max="13" width="9.140625" style="1" customWidth="1"/>
    <col min="14" max="14" width="8.42578125" style="1" customWidth="1"/>
    <col min="15" max="18" width="5" style="1" customWidth="1"/>
    <col min="19" max="21" width="5.42578125" style="1" customWidth="1"/>
    <col min="22" max="22" width="5" style="1" customWidth="1"/>
    <col min="23" max="24" width="7.5703125" style="1" customWidth="1"/>
    <col min="25" max="256" width="11.42578125" style="1"/>
    <col min="257" max="257" width="36.85546875" style="1" customWidth="1"/>
    <col min="258" max="258" width="6.42578125" style="1" customWidth="1"/>
    <col min="259" max="259" width="7.85546875" style="1" customWidth="1"/>
    <col min="260" max="260" width="10.7109375" style="1" customWidth="1"/>
    <col min="261" max="261" width="9.140625" style="1" customWidth="1"/>
    <col min="262" max="262" width="37.5703125" style="1" customWidth="1"/>
    <col min="263" max="263" width="9" style="1" customWidth="1"/>
    <col min="264" max="264" width="10.140625" style="1" customWidth="1"/>
    <col min="265" max="265" width="7.85546875" style="1" customWidth="1"/>
    <col min="266" max="266" width="35.28515625" style="1" customWidth="1"/>
    <col min="267" max="267" width="9.85546875" style="1" customWidth="1"/>
    <col min="268" max="268" width="6.42578125" style="1" customWidth="1"/>
    <col min="269" max="269" width="9.140625" style="1" customWidth="1"/>
    <col min="270" max="270" width="8.42578125" style="1" customWidth="1"/>
    <col min="271" max="274" width="5" style="1" customWidth="1"/>
    <col min="275" max="277" width="5.42578125" style="1" customWidth="1"/>
    <col min="278" max="278" width="5" style="1" customWidth="1"/>
    <col min="279" max="280" width="7.5703125" style="1" customWidth="1"/>
    <col min="281" max="512" width="11.42578125" style="1"/>
    <col min="513" max="513" width="36.85546875" style="1" customWidth="1"/>
    <col min="514" max="514" width="6.42578125" style="1" customWidth="1"/>
    <col min="515" max="515" width="7.85546875" style="1" customWidth="1"/>
    <col min="516" max="516" width="10.7109375" style="1" customWidth="1"/>
    <col min="517" max="517" width="9.140625" style="1" customWidth="1"/>
    <col min="518" max="518" width="37.5703125" style="1" customWidth="1"/>
    <col min="519" max="519" width="9" style="1" customWidth="1"/>
    <col min="520" max="520" width="10.140625" style="1" customWidth="1"/>
    <col min="521" max="521" width="7.85546875" style="1" customWidth="1"/>
    <col min="522" max="522" width="35.28515625" style="1" customWidth="1"/>
    <col min="523" max="523" width="9.85546875" style="1" customWidth="1"/>
    <col min="524" max="524" width="6.42578125" style="1" customWidth="1"/>
    <col min="525" max="525" width="9.140625" style="1" customWidth="1"/>
    <col min="526" max="526" width="8.42578125" style="1" customWidth="1"/>
    <col min="527" max="530" width="5" style="1" customWidth="1"/>
    <col min="531" max="533" width="5.42578125" style="1" customWidth="1"/>
    <col min="534" max="534" width="5" style="1" customWidth="1"/>
    <col min="535" max="536" width="7.5703125" style="1" customWidth="1"/>
    <col min="537" max="768" width="11.42578125" style="1"/>
    <col min="769" max="769" width="36.85546875" style="1" customWidth="1"/>
    <col min="770" max="770" width="6.42578125" style="1" customWidth="1"/>
    <col min="771" max="771" width="7.85546875" style="1" customWidth="1"/>
    <col min="772" max="772" width="10.7109375" style="1" customWidth="1"/>
    <col min="773" max="773" width="9.140625" style="1" customWidth="1"/>
    <col min="774" max="774" width="37.5703125" style="1" customWidth="1"/>
    <col min="775" max="775" width="9" style="1" customWidth="1"/>
    <col min="776" max="776" width="10.140625" style="1" customWidth="1"/>
    <col min="777" max="777" width="7.85546875" style="1" customWidth="1"/>
    <col min="778" max="778" width="35.28515625" style="1" customWidth="1"/>
    <col min="779" max="779" width="9.85546875" style="1" customWidth="1"/>
    <col min="780" max="780" width="6.42578125" style="1" customWidth="1"/>
    <col min="781" max="781" width="9.140625" style="1" customWidth="1"/>
    <col min="782" max="782" width="8.42578125" style="1" customWidth="1"/>
    <col min="783" max="786" width="5" style="1" customWidth="1"/>
    <col min="787" max="789" width="5.42578125" style="1" customWidth="1"/>
    <col min="790" max="790" width="5" style="1" customWidth="1"/>
    <col min="791" max="792" width="7.5703125" style="1" customWidth="1"/>
    <col min="793" max="1024" width="11.42578125" style="1"/>
    <col min="1025" max="1025" width="36.85546875" style="1" customWidth="1"/>
    <col min="1026" max="1026" width="6.42578125" style="1" customWidth="1"/>
    <col min="1027" max="1027" width="7.85546875" style="1" customWidth="1"/>
    <col min="1028" max="1028" width="10.7109375" style="1" customWidth="1"/>
    <col min="1029" max="1029" width="9.140625" style="1" customWidth="1"/>
    <col min="1030" max="1030" width="37.5703125" style="1" customWidth="1"/>
    <col min="1031" max="1031" width="9" style="1" customWidth="1"/>
    <col min="1032" max="1032" width="10.140625" style="1" customWidth="1"/>
    <col min="1033" max="1033" width="7.85546875" style="1" customWidth="1"/>
    <col min="1034" max="1034" width="35.28515625" style="1" customWidth="1"/>
    <col min="1035" max="1035" width="9.85546875" style="1" customWidth="1"/>
    <col min="1036" max="1036" width="6.42578125" style="1" customWidth="1"/>
    <col min="1037" max="1037" width="9.140625" style="1" customWidth="1"/>
    <col min="1038" max="1038" width="8.42578125" style="1" customWidth="1"/>
    <col min="1039" max="1042" width="5" style="1" customWidth="1"/>
    <col min="1043" max="1045" width="5.42578125" style="1" customWidth="1"/>
    <col min="1046" max="1046" width="5" style="1" customWidth="1"/>
    <col min="1047" max="1048" width="7.5703125" style="1" customWidth="1"/>
    <col min="1049" max="1280" width="11.42578125" style="1"/>
    <col min="1281" max="1281" width="36.85546875" style="1" customWidth="1"/>
    <col min="1282" max="1282" width="6.42578125" style="1" customWidth="1"/>
    <col min="1283" max="1283" width="7.85546875" style="1" customWidth="1"/>
    <col min="1284" max="1284" width="10.7109375" style="1" customWidth="1"/>
    <col min="1285" max="1285" width="9.140625" style="1" customWidth="1"/>
    <col min="1286" max="1286" width="37.5703125" style="1" customWidth="1"/>
    <col min="1287" max="1287" width="9" style="1" customWidth="1"/>
    <col min="1288" max="1288" width="10.140625" style="1" customWidth="1"/>
    <col min="1289" max="1289" width="7.85546875" style="1" customWidth="1"/>
    <col min="1290" max="1290" width="35.28515625" style="1" customWidth="1"/>
    <col min="1291" max="1291" width="9.85546875" style="1" customWidth="1"/>
    <col min="1292" max="1292" width="6.42578125" style="1" customWidth="1"/>
    <col min="1293" max="1293" width="9.140625" style="1" customWidth="1"/>
    <col min="1294" max="1294" width="8.42578125" style="1" customWidth="1"/>
    <col min="1295" max="1298" width="5" style="1" customWidth="1"/>
    <col min="1299" max="1301" width="5.42578125" style="1" customWidth="1"/>
    <col min="1302" max="1302" width="5" style="1" customWidth="1"/>
    <col min="1303" max="1304" width="7.5703125" style="1" customWidth="1"/>
    <col min="1305" max="1536" width="11.42578125" style="1"/>
    <col min="1537" max="1537" width="36.85546875" style="1" customWidth="1"/>
    <col min="1538" max="1538" width="6.42578125" style="1" customWidth="1"/>
    <col min="1539" max="1539" width="7.85546875" style="1" customWidth="1"/>
    <col min="1540" max="1540" width="10.7109375" style="1" customWidth="1"/>
    <col min="1541" max="1541" width="9.140625" style="1" customWidth="1"/>
    <col min="1542" max="1542" width="37.5703125" style="1" customWidth="1"/>
    <col min="1543" max="1543" width="9" style="1" customWidth="1"/>
    <col min="1544" max="1544" width="10.140625" style="1" customWidth="1"/>
    <col min="1545" max="1545" width="7.85546875" style="1" customWidth="1"/>
    <col min="1546" max="1546" width="35.28515625" style="1" customWidth="1"/>
    <col min="1547" max="1547" width="9.85546875" style="1" customWidth="1"/>
    <col min="1548" max="1548" width="6.42578125" style="1" customWidth="1"/>
    <col min="1549" max="1549" width="9.140625" style="1" customWidth="1"/>
    <col min="1550" max="1550" width="8.42578125" style="1" customWidth="1"/>
    <col min="1551" max="1554" width="5" style="1" customWidth="1"/>
    <col min="1555" max="1557" width="5.42578125" style="1" customWidth="1"/>
    <col min="1558" max="1558" width="5" style="1" customWidth="1"/>
    <col min="1559" max="1560" width="7.5703125" style="1" customWidth="1"/>
    <col min="1561" max="1792" width="11.42578125" style="1"/>
    <col min="1793" max="1793" width="36.85546875" style="1" customWidth="1"/>
    <col min="1794" max="1794" width="6.42578125" style="1" customWidth="1"/>
    <col min="1795" max="1795" width="7.85546875" style="1" customWidth="1"/>
    <col min="1796" max="1796" width="10.7109375" style="1" customWidth="1"/>
    <col min="1797" max="1797" width="9.140625" style="1" customWidth="1"/>
    <col min="1798" max="1798" width="37.5703125" style="1" customWidth="1"/>
    <col min="1799" max="1799" width="9" style="1" customWidth="1"/>
    <col min="1800" max="1800" width="10.140625" style="1" customWidth="1"/>
    <col min="1801" max="1801" width="7.85546875" style="1" customWidth="1"/>
    <col min="1802" max="1802" width="35.28515625" style="1" customWidth="1"/>
    <col min="1803" max="1803" width="9.85546875" style="1" customWidth="1"/>
    <col min="1804" max="1804" width="6.42578125" style="1" customWidth="1"/>
    <col min="1805" max="1805" width="9.140625" style="1" customWidth="1"/>
    <col min="1806" max="1806" width="8.42578125" style="1" customWidth="1"/>
    <col min="1807" max="1810" width="5" style="1" customWidth="1"/>
    <col min="1811" max="1813" width="5.42578125" style="1" customWidth="1"/>
    <col min="1814" max="1814" width="5" style="1" customWidth="1"/>
    <col min="1815" max="1816" width="7.5703125" style="1" customWidth="1"/>
    <col min="1817" max="2048" width="11.42578125" style="1"/>
    <col min="2049" max="2049" width="36.85546875" style="1" customWidth="1"/>
    <col min="2050" max="2050" width="6.42578125" style="1" customWidth="1"/>
    <col min="2051" max="2051" width="7.85546875" style="1" customWidth="1"/>
    <col min="2052" max="2052" width="10.7109375" style="1" customWidth="1"/>
    <col min="2053" max="2053" width="9.140625" style="1" customWidth="1"/>
    <col min="2054" max="2054" width="37.5703125" style="1" customWidth="1"/>
    <col min="2055" max="2055" width="9" style="1" customWidth="1"/>
    <col min="2056" max="2056" width="10.140625" style="1" customWidth="1"/>
    <col min="2057" max="2057" width="7.85546875" style="1" customWidth="1"/>
    <col min="2058" max="2058" width="35.28515625" style="1" customWidth="1"/>
    <col min="2059" max="2059" width="9.85546875" style="1" customWidth="1"/>
    <col min="2060" max="2060" width="6.42578125" style="1" customWidth="1"/>
    <col min="2061" max="2061" width="9.140625" style="1" customWidth="1"/>
    <col min="2062" max="2062" width="8.42578125" style="1" customWidth="1"/>
    <col min="2063" max="2066" width="5" style="1" customWidth="1"/>
    <col min="2067" max="2069" width="5.42578125" style="1" customWidth="1"/>
    <col min="2070" max="2070" width="5" style="1" customWidth="1"/>
    <col min="2071" max="2072" width="7.5703125" style="1" customWidth="1"/>
    <col min="2073" max="2304" width="11.42578125" style="1"/>
    <col min="2305" max="2305" width="36.85546875" style="1" customWidth="1"/>
    <col min="2306" max="2306" width="6.42578125" style="1" customWidth="1"/>
    <col min="2307" max="2307" width="7.85546875" style="1" customWidth="1"/>
    <col min="2308" max="2308" width="10.7109375" style="1" customWidth="1"/>
    <col min="2309" max="2309" width="9.140625" style="1" customWidth="1"/>
    <col min="2310" max="2310" width="37.5703125" style="1" customWidth="1"/>
    <col min="2311" max="2311" width="9" style="1" customWidth="1"/>
    <col min="2312" max="2312" width="10.140625" style="1" customWidth="1"/>
    <col min="2313" max="2313" width="7.85546875" style="1" customWidth="1"/>
    <col min="2314" max="2314" width="35.28515625" style="1" customWidth="1"/>
    <col min="2315" max="2315" width="9.85546875" style="1" customWidth="1"/>
    <col min="2316" max="2316" width="6.42578125" style="1" customWidth="1"/>
    <col min="2317" max="2317" width="9.140625" style="1" customWidth="1"/>
    <col min="2318" max="2318" width="8.42578125" style="1" customWidth="1"/>
    <col min="2319" max="2322" width="5" style="1" customWidth="1"/>
    <col min="2323" max="2325" width="5.42578125" style="1" customWidth="1"/>
    <col min="2326" max="2326" width="5" style="1" customWidth="1"/>
    <col min="2327" max="2328" width="7.5703125" style="1" customWidth="1"/>
    <col min="2329" max="2560" width="11.42578125" style="1"/>
    <col min="2561" max="2561" width="36.85546875" style="1" customWidth="1"/>
    <col min="2562" max="2562" width="6.42578125" style="1" customWidth="1"/>
    <col min="2563" max="2563" width="7.85546875" style="1" customWidth="1"/>
    <col min="2564" max="2564" width="10.7109375" style="1" customWidth="1"/>
    <col min="2565" max="2565" width="9.140625" style="1" customWidth="1"/>
    <col min="2566" max="2566" width="37.5703125" style="1" customWidth="1"/>
    <col min="2567" max="2567" width="9" style="1" customWidth="1"/>
    <col min="2568" max="2568" width="10.140625" style="1" customWidth="1"/>
    <col min="2569" max="2569" width="7.85546875" style="1" customWidth="1"/>
    <col min="2570" max="2570" width="35.28515625" style="1" customWidth="1"/>
    <col min="2571" max="2571" width="9.85546875" style="1" customWidth="1"/>
    <col min="2572" max="2572" width="6.42578125" style="1" customWidth="1"/>
    <col min="2573" max="2573" width="9.140625" style="1" customWidth="1"/>
    <col min="2574" max="2574" width="8.42578125" style="1" customWidth="1"/>
    <col min="2575" max="2578" width="5" style="1" customWidth="1"/>
    <col min="2579" max="2581" width="5.42578125" style="1" customWidth="1"/>
    <col min="2582" max="2582" width="5" style="1" customWidth="1"/>
    <col min="2583" max="2584" width="7.5703125" style="1" customWidth="1"/>
    <col min="2585" max="2816" width="11.42578125" style="1"/>
    <col min="2817" max="2817" width="36.85546875" style="1" customWidth="1"/>
    <col min="2818" max="2818" width="6.42578125" style="1" customWidth="1"/>
    <col min="2819" max="2819" width="7.85546875" style="1" customWidth="1"/>
    <col min="2820" max="2820" width="10.7109375" style="1" customWidth="1"/>
    <col min="2821" max="2821" width="9.140625" style="1" customWidth="1"/>
    <col min="2822" max="2822" width="37.5703125" style="1" customWidth="1"/>
    <col min="2823" max="2823" width="9" style="1" customWidth="1"/>
    <col min="2824" max="2824" width="10.140625" style="1" customWidth="1"/>
    <col min="2825" max="2825" width="7.85546875" style="1" customWidth="1"/>
    <col min="2826" max="2826" width="35.28515625" style="1" customWidth="1"/>
    <col min="2827" max="2827" width="9.85546875" style="1" customWidth="1"/>
    <col min="2828" max="2828" width="6.42578125" style="1" customWidth="1"/>
    <col min="2829" max="2829" width="9.140625" style="1" customWidth="1"/>
    <col min="2830" max="2830" width="8.42578125" style="1" customWidth="1"/>
    <col min="2831" max="2834" width="5" style="1" customWidth="1"/>
    <col min="2835" max="2837" width="5.42578125" style="1" customWidth="1"/>
    <col min="2838" max="2838" width="5" style="1" customWidth="1"/>
    <col min="2839" max="2840" width="7.5703125" style="1" customWidth="1"/>
    <col min="2841" max="3072" width="11.42578125" style="1"/>
    <col min="3073" max="3073" width="36.85546875" style="1" customWidth="1"/>
    <col min="3074" max="3074" width="6.42578125" style="1" customWidth="1"/>
    <col min="3075" max="3075" width="7.85546875" style="1" customWidth="1"/>
    <col min="3076" max="3076" width="10.7109375" style="1" customWidth="1"/>
    <col min="3077" max="3077" width="9.140625" style="1" customWidth="1"/>
    <col min="3078" max="3078" width="37.5703125" style="1" customWidth="1"/>
    <col min="3079" max="3079" width="9" style="1" customWidth="1"/>
    <col min="3080" max="3080" width="10.140625" style="1" customWidth="1"/>
    <col min="3081" max="3081" width="7.85546875" style="1" customWidth="1"/>
    <col min="3082" max="3082" width="35.28515625" style="1" customWidth="1"/>
    <col min="3083" max="3083" width="9.85546875" style="1" customWidth="1"/>
    <col min="3084" max="3084" width="6.42578125" style="1" customWidth="1"/>
    <col min="3085" max="3085" width="9.140625" style="1" customWidth="1"/>
    <col min="3086" max="3086" width="8.42578125" style="1" customWidth="1"/>
    <col min="3087" max="3090" width="5" style="1" customWidth="1"/>
    <col min="3091" max="3093" width="5.42578125" style="1" customWidth="1"/>
    <col min="3094" max="3094" width="5" style="1" customWidth="1"/>
    <col min="3095" max="3096" width="7.5703125" style="1" customWidth="1"/>
    <col min="3097" max="3328" width="11.42578125" style="1"/>
    <col min="3329" max="3329" width="36.85546875" style="1" customWidth="1"/>
    <col min="3330" max="3330" width="6.42578125" style="1" customWidth="1"/>
    <col min="3331" max="3331" width="7.85546875" style="1" customWidth="1"/>
    <col min="3332" max="3332" width="10.7109375" style="1" customWidth="1"/>
    <col min="3333" max="3333" width="9.140625" style="1" customWidth="1"/>
    <col min="3334" max="3334" width="37.5703125" style="1" customWidth="1"/>
    <col min="3335" max="3335" width="9" style="1" customWidth="1"/>
    <col min="3336" max="3336" width="10.140625" style="1" customWidth="1"/>
    <col min="3337" max="3337" width="7.85546875" style="1" customWidth="1"/>
    <col min="3338" max="3338" width="35.28515625" style="1" customWidth="1"/>
    <col min="3339" max="3339" width="9.85546875" style="1" customWidth="1"/>
    <col min="3340" max="3340" width="6.42578125" style="1" customWidth="1"/>
    <col min="3341" max="3341" width="9.140625" style="1" customWidth="1"/>
    <col min="3342" max="3342" width="8.42578125" style="1" customWidth="1"/>
    <col min="3343" max="3346" width="5" style="1" customWidth="1"/>
    <col min="3347" max="3349" width="5.42578125" style="1" customWidth="1"/>
    <col min="3350" max="3350" width="5" style="1" customWidth="1"/>
    <col min="3351" max="3352" width="7.5703125" style="1" customWidth="1"/>
    <col min="3353" max="3584" width="11.42578125" style="1"/>
    <col min="3585" max="3585" width="36.85546875" style="1" customWidth="1"/>
    <col min="3586" max="3586" width="6.42578125" style="1" customWidth="1"/>
    <col min="3587" max="3587" width="7.85546875" style="1" customWidth="1"/>
    <col min="3588" max="3588" width="10.7109375" style="1" customWidth="1"/>
    <col min="3589" max="3589" width="9.140625" style="1" customWidth="1"/>
    <col min="3590" max="3590" width="37.5703125" style="1" customWidth="1"/>
    <col min="3591" max="3591" width="9" style="1" customWidth="1"/>
    <col min="3592" max="3592" width="10.140625" style="1" customWidth="1"/>
    <col min="3593" max="3593" width="7.85546875" style="1" customWidth="1"/>
    <col min="3594" max="3594" width="35.28515625" style="1" customWidth="1"/>
    <col min="3595" max="3595" width="9.85546875" style="1" customWidth="1"/>
    <col min="3596" max="3596" width="6.42578125" style="1" customWidth="1"/>
    <col min="3597" max="3597" width="9.140625" style="1" customWidth="1"/>
    <col min="3598" max="3598" width="8.42578125" style="1" customWidth="1"/>
    <col min="3599" max="3602" width="5" style="1" customWidth="1"/>
    <col min="3603" max="3605" width="5.42578125" style="1" customWidth="1"/>
    <col min="3606" max="3606" width="5" style="1" customWidth="1"/>
    <col min="3607" max="3608" width="7.5703125" style="1" customWidth="1"/>
    <col min="3609" max="3840" width="11.42578125" style="1"/>
    <col min="3841" max="3841" width="36.85546875" style="1" customWidth="1"/>
    <col min="3842" max="3842" width="6.42578125" style="1" customWidth="1"/>
    <col min="3843" max="3843" width="7.85546875" style="1" customWidth="1"/>
    <col min="3844" max="3844" width="10.7109375" style="1" customWidth="1"/>
    <col min="3845" max="3845" width="9.140625" style="1" customWidth="1"/>
    <col min="3846" max="3846" width="37.5703125" style="1" customWidth="1"/>
    <col min="3847" max="3847" width="9" style="1" customWidth="1"/>
    <col min="3848" max="3848" width="10.140625" style="1" customWidth="1"/>
    <col min="3849" max="3849" width="7.85546875" style="1" customWidth="1"/>
    <col min="3850" max="3850" width="35.28515625" style="1" customWidth="1"/>
    <col min="3851" max="3851" width="9.85546875" style="1" customWidth="1"/>
    <col min="3852" max="3852" width="6.42578125" style="1" customWidth="1"/>
    <col min="3853" max="3853" width="9.140625" style="1" customWidth="1"/>
    <col min="3854" max="3854" width="8.42578125" style="1" customWidth="1"/>
    <col min="3855" max="3858" width="5" style="1" customWidth="1"/>
    <col min="3859" max="3861" width="5.42578125" style="1" customWidth="1"/>
    <col min="3862" max="3862" width="5" style="1" customWidth="1"/>
    <col min="3863" max="3864" width="7.5703125" style="1" customWidth="1"/>
    <col min="3865" max="4096" width="11.42578125" style="1"/>
    <col min="4097" max="4097" width="36.85546875" style="1" customWidth="1"/>
    <col min="4098" max="4098" width="6.42578125" style="1" customWidth="1"/>
    <col min="4099" max="4099" width="7.85546875" style="1" customWidth="1"/>
    <col min="4100" max="4100" width="10.7109375" style="1" customWidth="1"/>
    <col min="4101" max="4101" width="9.140625" style="1" customWidth="1"/>
    <col min="4102" max="4102" width="37.5703125" style="1" customWidth="1"/>
    <col min="4103" max="4103" width="9" style="1" customWidth="1"/>
    <col min="4104" max="4104" width="10.140625" style="1" customWidth="1"/>
    <col min="4105" max="4105" width="7.85546875" style="1" customWidth="1"/>
    <col min="4106" max="4106" width="35.28515625" style="1" customWidth="1"/>
    <col min="4107" max="4107" width="9.85546875" style="1" customWidth="1"/>
    <col min="4108" max="4108" width="6.42578125" style="1" customWidth="1"/>
    <col min="4109" max="4109" width="9.140625" style="1" customWidth="1"/>
    <col min="4110" max="4110" width="8.42578125" style="1" customWidth="1"/>
    <col min="4111" max="4114" width="5" style="1" customWidth="1"/>
    <col min="4115" max="4117" width="5.42578125" style="1" customWidth="1"/>
    <col min="4118" max="4118" width="5" style="1" customWidth="1"/>
    <col min="4119" max="4120" width="7.5703125" style="1" customWidth="1"/>
    <col min="4121" max="4352" width="11.42578125" style="1"/>
    <col min="4353" max="4353" width="36.85546875" style="1" customWidth="1"/>
    <col min="4354" max="4354" width="6.42578125" style="1" customWidth="1"/>
    <col min="4355" max="4355" width="7.85546875" style="1" customWidth="1"/>
    <col min="4356" max="4356" width="10.7109375" style="1" customWidth="1"/>
    <col min="4357" max="4357" width="9.140625" style="1" customWidth="1"/>
    <col min="4358" max="4358" width="37.5703125" style="1" customWidth="1"/>
    <col min="4359" max="4359" width="9" style="1" customWidth="1"/>
    <col min="4360" max="4360" width="10.140625" style="1" customWidth="1"/>
    <col min="4361" max="4361" width="7.85546875" style="1" customWidth="1"/>
    <col min="4362" max="4362" width="35.28515625" style="1" customWidth="1"/>
    <col min="4363" max="4363" width="9.85546875" style="1" customWidth="1"/>
    <col min="4364" max="4364" width="6.42578125" style="1" customWidth="1"/>
    <col min="4365" max="4365" width="9.140625" style="1" customWidth="1"/>
    <col min="4366" max="4366" width="8.42578125" style="1" customWidth="1"/>
    <col min="4367" max="4370" width="5" style="1" customWidth="1"/>
    <col min="4371" max="4373" width="5.42578125" style="1" customWidth="1"/>
    <col min="4374" max="4374" width="5" style="1" customWidth="1"/>
    <col min="4375" max="4376" width="7.5703125" style="1" customWidth="1"/>
    <col min="4377" max="4608" width="11.42578125" style="1"/>
    <col min="4609" max="4609" width="36.85546875" style="1" customWidth="1"/>
    <col min="4610" max="4610" width="6.42578125" style="1" customWidth="1"/>
    <col min="4611" max="4611" width="7.85546875" style="1" customWidth="1"/>
    <col min="4612" max="4612" width="10.7109375" style="1" customWidth="1"/>
    <col min="4613" max="4613" width="9.140625" style="1" customWidth="1"/>
    <col min="4614" max="4614" width="37.5703125" style="1" customWidth="1"/>
    <col min="4615" max="4615" width="9" style="1" customWidth="1"/>
    <col min="4616" max="4616" width="10.140625" style="1" customWidth="1"/>
    <col min="4617" max="4617" width="7.85546875" style="1" customWidth="1"/>
    <col min="4618" max="4618" width="35.28515625" style="1" customWidth="1"/>
    <col min="4619" max="4619" width="9.85546875" style="1" customWidth="1"/>
    <col min="4620" max="4620" width="6.42578125" style="1" customWidth="1"/>
    <col min="4621" max="4621" width="9.140625" style="1" customWidth="1"/>
    <col min="4622" max="4622" width="8.42578125" style="1" customWidth="1"/>
    <col min="4623" max="4626" width="5" style="1" customWidth="1"/>
    <col min="4627" max="4629" width="5.42578125" style="1" customWidth="1"/>
    <col min="4630" max="4630" width="5" style="1" customWidth="1"/>
    <col min="4631" max="4632" width="7.5703125" style="1" customWidth="1"/>
    <col min="4633" max="4864" width="11.42578125" style="1"/>
    <col min="4865" max="4865" width="36.85546875" style="1" customWidth="1"/>
    <col min="4866" max="4866" width="6.42578125" style="1" customWidth="1"/>
    <col min="4867" max="4867" width="7.85546875" style="1" customWidth="1"/>
    <col min="4868" max="4868" width="10.7109375" style="1" customWidth="1"/>
    <col min="4869" max="4869" width="9.140625" style="1" customWidth="1"/>
    <col min="4870" max="4870" width="37.5703125" style="1" customWidth="1"/>
    <col min="4871" max="4871" width="9" style="1" customWidth="1"/>
    <col min="4872" max="4872" width="10.140625" style="1" customWidth="1"/>
    <col min="4873" max="4873" width="7.85546875" style="1" customWidth="1"/>
    <col min="4874" max="4874" width="35.28515625" style="1" customWidth="1"/>
    <col min="4875" max="4875" width="9.85546875" style="1" customWidth="1"/>
    <col min="4876" max="4876" width="6.42578125" style="1" customWidth="1"/>
    <col min="4877" max="4877" width="9.140625" style="1" customWidth="1"/>
    <col min="4878" max="4878" width="8.42578125" style="1" customWidth="1"/>
    <col min="4879" max="4882" width="5" style="1" customWidth="1"/>
    <col min="4883" max="4885" width="5.42578125" style="1" customWidth="1"/>
    <col min="4886" max="4886" width="5" style="1" customWidth="1"/>
    <col min="4887" max="4888" width="7.5703125" style="1" customWidth="1"/>
    <col min="4889" max="5120" width="11.42578125" style="1"/>
    <col min="5121" max="5121" width="36.85546875" style="1" customWidth="1"/>
    <col min="5122" max="5122" width="6.42578125" style="1" customWidth="1"/>
    <col min="5123" max="5123" width="7.85546875" style="1" customWidth="1"/>
    <col min="5124" max="5124" width="10.7109375" style="1" customWidth="1"/>
    <col min="5125" max="5125" width="9.140625" style="1" customWidth="1"/>
    <col min="5126" max="5126" width="37.5703125" style="1" customWidth="1"/>
    <col min="5127" max="5127" width="9" style="1" customWidth="1"/>
    <col min="5128" max="5128" width="10.140625" style="1" customWidth="1"/>
    <col min="5129" max="5129" width="7.85546875" style="1" customWidth="1"/>
    <col min="5130" max="5130" width="35.28515625" style="1" customWidth="1"/>
    <col min="5131" max="5131" width="9.85546875" style="1" customWidth="1"/>
    <col min="5132" max="5132" width="6.42578125" style="1" customWidth="1"/>
    <col min="5133" max="5133" width="9.140625" style="1" customWidth="1"/>
    <col min="5134" max="5134" width="8.42578125" style="1" customWidth="1"/>
    <col min="5135" max="5138" width="5" style="1" customWidth="1"/>
    <col min="5139" max="5141" width="5.42578125" style="1" customWidth="1"/>
    <col min="5142" max="5142" width="5" style="1" customWidth="1"/>
    <col min="5143" max="5144" width="7.5703125" style="1" customWidth="1"/>
    <col min="5145" max="5376" width="11.42578125" style="1"/>
    <col min="5377" max="5377" width="36.85546875" style="1" customWidth="1"/>
    <col min="5378" max="5378" width="6.42578125" style="1" customWidth="1"/>
    <col min="5379" max="5379" width="7.85546875" style="1" customWidth="1"/>
    <col min="5380" max="5380" width="10.7109375" style="1" customWidth="1"/>
    <col min="5381" max="5381" width="9.140625" style="1" customWidth="1"/>
    <col min="5382" max="5382" width="37.5703125" style="1" customWidth="1"/>
    <col min="5383" max="5383" width="9" style="1" customWidth="1"/>
    <col min="5384" max="5384" width="10.140625" style="1" customWidth="1"/>
    <col min="5385" max="5385" width="7.85546875" style="1" customWidth="1"/>
    <col min="5386" max="5386" width="35.28515625" style="1" customWidth="1"/>
    <col min="5387" max="5387" width="9.85546875" style="1" customWidth="1"/>
    <col min="5388" max="5388" width="6.42578125" style="1" customWidth="1"/>
    <col min="5389" max="5389" width="9.140625" style="1" customWidth="1"/>
    <col min="5390" max="5390" width="8.42578125" style="1" customWidth="1"/>
    <col min="5391" max="5394" width="5" style="1" customWidth="1"/>
    <col min="5395" max="5397" width="5.42578125" style="1" customWidth="1"/>
    <col min="5398" max="5398" width="5" style="1" customWidth="1"/>
    <col min="5399" max="5400" width="7.5703125" style="1" customWidth="1"/>
    <col min="5401" max="5632" width="11.42578125" style="1"/>
    <col min="5633" max="5633" width="36.85546875" style="1" customWidth="1"/>
    <col min="5634" max="5634" width="6.42578125" style="1" customWidth="1"/>
    <col min="5635" max="5635" width="7.85546875" style="1" customWidth="1"/>
    <col min="5636" max="5636" width="10.7109375" style="1" customWidth="1"/>
    <col min="5637" max="5637" width="9.140625" style="1" customWidth="1"/>
    <col min="5638" max="5638" width="37.5703125" style="1" customWidth="1"/>
    <col min="5639" max="5639" width="9" style="1" customWidth="1"/>
    <col min="5640" max="5640" width="10.140625" style="1" customWidth="1"/>
    <col min="5641" max="5641" width="7.85546875" style="1" customWidth="1"/>
    <col min="5642" max="5642" width="35.28515625" style="1" customWidth="1"/>
    <col min="5643" max="5643" width="9.85546875" style="1" customWidth="1"/>
    <col min="5644" max="5644" width="6.42578125" style="1" customWidth="1"/>
    <col min="5645" max="5645" width="9.140625" style="1" customWidth="1"/>
    <col min="5646" max="5646" width="8.42578125" style="1" customWidth="1"/>
    <col min="5647" max="5650" width="5" style="1" customWidth="1"/>
    <col min="5651" max="5653" width="5.42578125" style="1" customWidth="1"/>
    <col min="5654" max="5654" width="5" style="1" customWidth="1"/>
    <col min="5655" max="5656" width="7.5703125" style="1" customWidth="1"/>
    <col min="5657" max="5888" width="11.42578125" style="1"/>
    <col min="5889" max="5889" width="36.85546875" style="1" customWidth="1"/>
    <col min="5890" max="5890" width="6.42578125" style="1" customWidth="1"/>
    <col min="5891" max="5891" width="7.85546875" style="1" customWidth="1"/>
    <col min="5892" max="5892" width="10.7109375" style="1" customWidth="1"/>
    <col min="5893" max="5893" width="9.140625" style="1" customWidth="1"/>
    <col min="5894" max="5894" width="37.5703125" style="1" customWidth="1"/>
    <col min="5895" max="5895" width="9" style="1" customWidth="1"/>
    <col min="5896" max="5896" width="10.140625" style="1" customWidth="1"/>
    <col min="5897" max="5897" width="7.85546875" style="1" customWidth="1"/>
    <col min="5898" max="5898" width="35.28515625" style="1" customWidth="1"/>
    <col min="5899" max="5899" width="9.85546875" style="1" customWidth="1"/>
    <col min="5900" max="5900" width="6.42578125" style="1" customWidth="1"/>
    <col min="5901" max="5901" width="9.140625" style="1" customWidth="1"/>
    <col min="5902" max="5902" width="8.42578125" style="1" customWidth="1"/>
    <col min="5903" max="5906" width="5" style="1" customWidth="1"/>
    <col min="5907" max="5909" width="5.42578125" style="1" customWidth="1"/>
    <col min="5910" max="5910" width="5" style="1" customWidth="1"/>
    <col min="5911" max="5912" width="7.5703125" style="1" customWidth="1"/>
    <col min="5913" max="6144" width="11.42578125" style="1"/>
    <col min="6145" max="6145" width="36.85546875" style="1" customWidth="1"/>
    <col min="6146" max="6146" width="6.42578125" style="1" customWidth="1"/>
    <col min="6147" max="6147" width="7.85546875" style="1" customWidth="1"/>
    <col min="6148" max="6148" width="10.7109375" style="1" customWidth="1"/>
    <col min="6149" max="6149" width="9.140625" style="1" customWidth="1"/>
    <col min="6150" max="6150" width="37.5703125" style="1" customWidth="1"/>
    <col min="6151" max="6151" width="9" style="1" customWidth="1"/>
    <col min="6152" max="6152" width="10.140625" style="1" customWidth="1"/>
    <col min="6153" max="6153" width="7.85546875" style="1" customWidth="1"/>
    <col min="6154" max="6154" width="35.28515625" style="1" customWidth="1"/>
    <col min="6155" max="6155" width="9.85546875" style="1" customWidth="1"/>
    <col min="6156" max="6156" width="6.42578125" style="1" customWidth="1"/>
    <col min="6157" max="6157" width="9.140625" style="1" customWidth="1"/>
    <col min="6158" max="6158" width="8.42578125" style="1" customWidth="1"/>
    <col min="6159" max="6162" width="5" style="1" customWidth="1"/>
    <col min="6163" max="6165" width="5.42578125" style="1" customWidth="1"/>
    <col min="6166" max="6166" width="5" style="1" customWidth="1"/>
    <col min="6167" max="6168" width="7.5703125" style="1" customWidth="1"/>
    <col min="6169" max="6400" width="11.42578125" style="1"/>
    <col min="6401" max="6401" width="36.85546875" style="1" customWidth="1"/>
    <col min="6402" max="6402" width="6.42578125" style="1" customWidth="1"/>
    <col min="6403" max="6403" width="7.85546875" style="1" customWidth="1"/>
    <col min="6404" max="6404" width="10.7109375" style="1" customWidth="1"/>
    <col min="6405" max="6405" width="9.140625" style="1" customWidth="1"/>
    <col min="6406" max="6406" width="37.5703125" style="1" customWidth="1"/>
    <col min="6407" max="6407" width="9" style="1" customWidth="1"/>
    <col min="6408" max="6408" width="10.140625" style="1" customWidth="1"/>
    <col min="6409" max="6409" width="7.85546875" style="1" customWidth="1"/>
    <col min="6410" max="6410" width="35.28515625" style="1" customWidth="1"/>
    <col min="6411" max="6411" width="9.85546875" style="1" customWidth="1"/>
    <col min="6412" max="6412" width="6.42578125" style="1" customWidth="1"/>
    <col min="6413" max="6413" width="9.140625" style="1" customWidth="1"/>
    <col min="6414" max="6414" width="8.42578125" style="1" customWidth="1"/>
    <col min="6415" max="6418" width="5" style="1" customWidth="1"/>
    <col min="6419" max="6421" width="5.42578125" style="1" customWidth="1"/>
    <col min="6422" max="6422" width="5" style="1" customWidth="1"/>
    <col min="6423" max="6424" width="7.5703125" style="1" customWidth="1"/>
    <col min="6425" max="6656" width="11.42578125" style="1"/>
    <col min="6657" max="6657" width="36.85546875" style="1" customWidth="1"/>
    <col min="6658" max="6658" width="6.42578125" style="1" customWidth="1"/>
    <col min="6659" max="6659" width="7.85546875" style="1" customWidth="1"/>
    <col min="6660" max="6660" width="10.7109375" style="1" customWidth="1"/>
    <col min="6661" max="6661" width="9.140625" style="1" customWidth="1"/>
    <col min="6662" max="6662" width="37.5703125" style="1" customWidth="1"/>
    <col min="6663" max="6663" width="9" style="1" customWidth="1"/>
    <col min="6664" max="6664" width="10.140625" style="1" customWidth="1"/>
    <col min="6665" max="6665" width="7.85546875" style="1" customWidth="1"/>
    <col min="6666" max="6666" width="35.28515625" style="1" customWidth="1"/>
    <col min="6667" max="6667" width="9.85546875" style="1" customWidth="1"/>
    <col min="6668" max="6668" width="6.42578125" style="1" customWidth="1"/>
    <col min="6669" max="6669" width="9.140625" style="1" customWidth="1"/>
    <col min="6670" max="6670" width="8.42578125" style="1" customWidth="1"/>
    <col min="6671" max="6674" width="5" style="1" customWidth="1"/>
    <col min="6675" max="6677" width="5.42578125" style="1" customWidth="1"/>
    <col min="6678" max="6678" width="5" style="1" customWidth="1"/>
    <col min="6679" max="6680" width="7.5703125" style="1" customWidth="1"/>
    <col min="6681" max="6912" width="11.42578125" style="1"/>
    <col min="6913" max="6913" width="36.85546875" style="1" customWidth="1"/>
    <col min="6914" max="6914" width="6.42578125" style="1" customWidth="1"/>
    <col min="6915" max="6915" width="7.85546875" style="1" customWidth="1"/>
    <col min="6916" max="6916" width="10.7109375" style="1" customWidth="1"/>
    <col min="6917" max="6917" width="9.140625" style="1" customWidth="1"/>
    <col min="6918" max="6918" width="37.5703125" style="1" customWidth="1"/>
    <col min="6919" max="6919" width="9" style="1" customWidth="1"/>
    <col min="6920" max="6920" width="10.140625" style="1" customWidth="1"/>
    <col min="6921" max="6921" width="7.85546875" style="1" customWidth="1"/>
    <col min="6922" max="6922" width="35.28515625" style="1" customWidth="1"/>
    <col min="6923" max="6923" width="9.85546875" style="1" customWidth="1"/>
    <col min="6924" max="6924" width="6.42578125" style="1" customWidth="1"/>
    <col min="6925" max="6925" width="9.140625" style="1" customWidth="1"/>
    <col min="6926" max="6926" width="8.42578125" style="1" customWidth="1"/>
    <col min="6927" max="6930" width="5" style="1" customWidth="1"/>
    <col min="6931" max="6933" width="5.42578125" style="1" customWidth="1"/>
    <col min="6934" max="6934" width="5" style="1" customWidth="1"/>
    <col min="6935" max="6936" width="7.5703125" style="1" customWidth="1"/>
    <col min="6937" max="7168" width="11.42578125" style="1"/>
    <col min="7169" max="7169" width="36.85546875" style="1" customWidth="1"/>
    <col min="7170" max="7170" width="6.42578125" style="1" customWidth="1"/>
    <col min="7171" max="7171" width="7.85546875" style="1" customWidth="1"/>
    <col min="7172" max="7172" width="10.7109375" style="1" customWidth="1"/>
    <col min="7173" max="7173" width="9.140625" style="1" customWidth="1"/>
    <col min="7174" max="7174" width="37.5703125" style="1" customWidth="1"/>
    <col min="7175" max="7175" width="9" style="1" customWidth="1"/>
    <col min="7176" max="7176" width="10.140625" style="1" customWidth="1"/>
    <col min="7177" max="7177" width="7.85546875" style="1" customWidth="1"/>
    <col min="7178" max="7178" width="35.28515625" style="1" customWidth="1"/>
    <col min="7179" max="7179" width="9.85546875" style="1" customWidth="1"/>
    <col min="7180" max="7180" width="6.42578125" style="1" customWidth="1"/>
    <col min="7181" max="7181" width="9.140625" style="1" customWidth="1"/>
    <col min="7182" max="7182" width="8.42578125" style="1" customWidth="1"/>
    <col min="7183" max="7186" width="5" style="1" customWidth="1"/>
    <col min="7187" max="7189" width="5.42578125" style="1" customWidth="1"/>
    <col min="7190" max="7190" width="5" style="1" customWidth="1"/>
    <col min="7191" max="7192" width="7.5703125" style="1" customWidth="1"/>
    <col min="7193" max="7424" width="11.42578125" style="1"/>
    <col min="7425" max="7425" width="36.85546875" style="1" customWidth="1"/>
    <col min="7426" max="7426" width="6.42578125" style="1" customWidth="1"/>
    <col min="7427" max="7427" width="7.85546875" style="1" customWidth="1"/>
    <col min="7428" max="7428" width="10.7109375" style="1" customWidth="1"/>
    <col min="7429" max="7429" width="9.140625" style="1" customWidth="1"/>
    <col min="7430" max="7430" width="37.5703125" style="1" customWidth="1"/>
    <col min="7431" max="7431" width="9" style="1" customWidth="1"/>
    <col min="7432" max="7432" width="10.140625" style="1" customWidth="1"/>
    <col min="7433" max="7433" width="7.85546875" style="1" customWidth="1"/>
    <col min="7434" max="7434" width="35.28515625" style="1" customWidth="1"/>
    <col min="7435" max="7435" width="9.85546875" style="1" customWidth="1"/>
    <col min="7436" max="7436" width="6.42578125" style="1" customWidth="1"/>
    <col min="7437" max="7437" width="9.140625" style="1" customWidth="1"/>
    <col min="7438" max="7438" width="8.42578125" style="1" customWidth="1"/>
    <col min="7439" max="7442" width="5" style="1" customWidth="1"/>
    <col min="7443" max="7445" width="5.42578125" style="1" customWidth="1"/>
    <col min="7446" max="7446" width="5" style="1" customWidth="1"/>
    <col min="7447" max="7448" width="7.5703125" style="1" customWidth="1"/>
    <col min="7449" max="7680" width="11.42578125" style="1"/>
    <col min="7681" max="7681" width="36.85546875" style="1" customWidth="1"/>
    <col min="7682" max="7682" width="6.42578125" style="1" customWidth="1"/>
    <col min="7683" max="7683" width="7.85546875" style="1" customWidth="1"/>
    <col min="7684" max="7684" width="10.7109375" style="1" customWidth="1"/>
    <col min="7685" max="7685" width="9.140625" style="1" customWidth="1"/>
    <col min="7686" max="7686" width="37.5703125" style="1" customWidth="1"/>
    <col min="7687" max="7687" width="9" style="1" customWidth="1"/>
    <col min="7688" max="7688" width="10.140625" style="1" customWidth="1"/>
    <col min="7689" max="7689" width="7.85546875" style="1" customWidth="1"/>
    <col min="7690" max="7690" width="35.28515625" style="1" customWidth="1"/>
    <col min="7691" max="7691" width="9.85546875" style="1" customWidth="1"/>
    <col min="7692" max="7692" width="6.42578125" style="1" customWidth="1"/>
    <col min="7693" max="7693" width="9.140625" style="1" customWidth="1"/>
    <col min="7694" max="7694" width="8.42578125" style="1" customWidth="1"/>
    <col min="7695" max="7698" width="5" style="1" customWidth="1"/>
    <col min="7699" max="7701" width="5.42578125" style="1" customWidth="1"/>
    <col min="7702" max="7702" width="5" style="1" customWidth="1"/>
    <col min="7703" max="7704" width="7.5703125" style="1" customWidth="1"/>
    <col min="7705" max="7936" width="11.42578125" style="1"/>
    <col min="7937" max="7937" width="36.85546875" style="1" customWidth="1"/>
    <col min="7938" max="7938" width="6.42578125" style="1" customWidth="1"/>
    <col min="7939" max="7939" width="7.85546875" style="1" customWidth="1"/>
    <col min="7940" max="7940" width="10.7109375" style="1" customWidth="1"/>
    <col min="7941" max="7941" width="9.140625" style="1" customWidth="1"/>
    <col min="7942" max="7942" width="37.5703125" style="1" customWidth="1"/>
    <col min="7943" max="7943" width="9" style="1" customWidth="1"/>
    <col min="7944" max="7944" width="10.140625" style="1" customWidth="1"/>
    <col min="7945" max="7945" width="7.85546875" style="1" customWidth="1"/>
    <col min="7946" max="7946" width="35.28515625" style="1" customWidth="1"/>
    <col min="7947" max="7947" width="9.85546875" style="1" customWidth="1"/>
    <col min="7948" max="7948" width="6.42578125" style="1" customWidth="1"/>
    <col min="7949" max="7949" width="9.140625" style="1" customWidth="1"/>
    <col min="7950" max="7950" width="8.42578125" style="1" customWidth="1"/>
    <col min="7951" max="7954" width="5" style="1" customWidth="1"/>
    <col min="7955" max="7957" width="5.42578125" style="1" customWidth="1"/>
    <col min="7958" max="7958" width="5" style="1" customWidth="1"/>
    <col min="7959" max="7960" width="7.5703125" style="1" customWidth="1"/>
    <col min="7961" max="8192" width="11.42578125" style="1"/>
    <col min="8193" max="8193" width="36.85546875" style="1" customWidth="1"/>
    <col min="8194" max="8194" width="6.42578125" style="1" customWidth="1"/>
    <col min="8195" max="8195" width="7.85546875" style="1" customWidth="1"/>
    <col min="8196" max="8196" width="10.7109375" style="1" customWidth="1"/>
    <col min="8197" max="8197" width="9.140625" style="1" customWidth="1"/>
    <col min="8198" max="8198" width="37.5703125" style="1" customWidth="1"/>
    <col min="8199" max="8199" width="9" style="1" customWidth="1"/>
    <col min="8200" max="8200" width="10.140625" style="1" customWidth="1"/>
    <col min="8201" max="8201" width="7.85546875" style="1" customWidth="1"/>
    <col min="8202" max="8202" width="35.28515625" style="1" customWidth="1"/>
    <col min="8203" max="8203" width="9.85546875" style="1" customWidth="1"/>
    <col min="8204" max="8204" width="6.42578125" style="1" customWidth="1"/>
    <col min="8205" max="8205" width="9.140625" style="1" customWidth="1"/>
    <col min="8206" max="8206" width="8.42578125" style="1" customWidth="1"/>
    <col min="8207" max="8210" width="5" style="1" customWidth="1"/>
    <col min="8211" max="8213" width="5.42578125" style="1" customWidth="1"/>
    <col min="8214" max="8214" width="5" style="1" customWidth="1"/>
    <col min="8215" max="8216" width="7.5703125" style="1" customWidth="1"/>
    <col min="8217" max="8448" width="11.42578125" style="1"/>
    <col min="8449" max="8449" width="36.85546875" style="1" customWidth="1"/>
    <col min="8450" max="8450" width="6.42578125" style="1" customWidth="1"/>
    <col min="8451" max="8451" width="7.85546875" style="1" customWidth="1"/>
    <col min="8452" max="8452" width="10.7109375" style="1" customWidth="1"/>
    <col min="8453" max="8453" width="9.140625" style="1" customWidth="1"/>
    <col min="8454" max="8454" width="37.5703125" style="1" customWidth="1"/>
    <col min="8455" max="8455" width="9" style="1" customWidth="1"/>
    <col min="8456" max="8456" width="10.140625" style="1" customWidth="1"/>
    <col min="8457" max="8457" width="7.85546875" style="1" customWidth="1"/>
    <col min="8458" max="8458" width="35.28515625" style="1" customWidth="1"/>
    <col min="8459" max="8459" width="9.85546875" style="1" customWidth="1"/>
    <col min="8460" max="8460" width="6.42578125" style="1" customWidth="1"/>
    <col min="8461" max="8461" width="9.140625" style="1" customWidth="1"/>
    <col min="8462" max="8462" width="8.42578125" style="1" customWidth="1"/>
    <col min="8463" max="8466" width="5" style="1" customWidth="1"/>
    <col min="8467" max="8469" width="5.42578125" style="1" customWidth="1"/>
    <col min="8470" max="8470" width="5" style="1" customWidth="1"/>
    <col min="8471" max="8472" width="7.5703125" style="1" customWidth="1"/>
    <col min="8473" max="8704" width="11.42578125" style="1"/>
    <col min="8705" max="8705" width="36.85546875" style="1" customWidth="1"/>
    <col min="8706" max="8706" width="6.42578125" style="1" customWidth="1"/>
    <col min="8707" max="8707" width="7.85546875" style="1" customWidth="1"/>
    <col min="8708" max="8708" width="10.7109375" style="1" customWidth="1"/>
    <col min="8709" max="8709" width="9.140625" style="1" customWidth="1"/>
    <col min="8710" max="8710" width="37.5703125" style="1" customWidth="1"/>
    <col min="8711" max="8711" width="9" style="1" customWidth="1"/>
    <col min="8712" max="8712" width="10.140625" style="1" customWidth="1"/>
    <col min="8713" max="8713" width="7.85546875" style="1" customWidth="1"/>
    <col min="8714" max="8714" width="35.28515625" style="1" customWidth="1"/>
    <col min="8715" max="8715" width="9.85546875" style="1" customWidth="1"/>
    <col min="8716" max="8716" width="6.42578125" style="1" customWidth="1"/>
    <col min="8717" max="8717" width="9.140625" style="1" customWidth="1"/>
    <col min="8718" max="8718" width="8.42578125" style="1" customWidth="1"/>
    <col min="8719" max="8722" width="5" style="1" customWidth="1"/>
    <col min="8723" max="8725" width="5.42578125" style="1" customWidth="1"/>
    <col min="8726" max="8726" width="5" style="1" customWidth="1"/>
    <col min="8727" max="8728" width="7.5703125" style="1" customWidth="1"/>
    <col min="8729" max="8960" width="11.42578125" style="1"/>
    <col min="8961" max="8961" width="36.85546875" style="1" customWidth="1"/>
    <col min="8962" max="8962" width="6.42578125" style="1" customWidth="1"/>
    <col min="8963" max="8963" width="7.85546875" style="1" customWidth="1"/>
    <col min="8964" max="8964" width="10.7109375" style="1" customWidth="1"/>
    <col min="8965" max="8965" width="9.140625" style="1" customWidth="1"/>
    <col min="8966" max="8966" width="37.5703125" style="1" customWidth="1"/>
    <col min="8967" max="8967" width="9" style="1" customWidth="1"/>
    <col min="8968" max="8968" width="10.140625" style="1" customWidth="1"/>
    <col min="8969" max="8969" width="7.85546875" style="1" customWidth="1"/>
    <col min="8970" max="8970" width="35.28515625" style="1" customWidth="1"/>
    <col min="8971" max="8971" width="9.85546875" style="1" customWidth="1"/>
    <col min="8972" max="8972" width="6.42578125" style="1" customWidth="1"/>
    <col min="8973" max="8973" width="9.140625" style="1" customWidth="1"/>
    <col min="8974" max="8974" width="8.42578125" style="1" customWidth="1"/>
    <col min="8975" max="8978" width="5" style="1" customWidth="1"/>
    <col min="8979" max="8981" width="5.42578125" style="1" customWidth="1"/>
    <col min="8982" max="8982" width="5" style="1" customWidth="1"/>
    <col min="8983" max="8984" width="7.5703125" style="1" customWidth="1"/>
    <col min="8985" max="9216" width="11.42578125" style="1"/>
    <col min="9217" max="9217" width="36.85546875" style="1" customWidth="1"/>
    <col min="9218" max="9218" width="6.42578125" style="1" customWidth="1"/>
    <col min="9219" max="9219" width="7.85546875" style="1" customWidth="1"/>
    <col min="9220" max="9220" width="10.7109375" style="1" customWidth="1"/>
    <col min="9221" max="9221" width="9.140625" style="1" customWidth="1"/>
    <col min="9222" max="9222" width="37.5703125" style="1" customWidth="1"/>
    <col min="9223" max="9223" width="9" style="1" customWidth="1"/>
    <col min="9224" max="9224" width="10.140625" style="1" customWidth="1"/>
    <col min="9225" max="9225" width="7.85546875" style="1" customWidth="1"/>
    <col min="9226" max="9226" width="35.28515625" style="1" customWidth="1"/>
    <col min="9227" max="9227" width="9.85546875" style="1" customWidth="1"/>
    <col min="9228" max="9228" width="6.42578125" style="1" customWidth="1"/>
    <col min="9229" max="9229" width="9.140625" style="1" customWidth="1"/>
    <col min="9230" max="9230" width="8.42578125" style="1" customWidth="1"/>
    <col min="9231" max="9234" width="5" style="1" customWidth="1"/>
    <col min="9235" max="9237" width="5.42578125" style="1" customWidth="1"/>
    <col min="9238" max="9238" width="5" style="1" customWidth="1"/>
    <col min="9239" max="9240" width="7.5703125" style="1" customWidth="1"/>
    <col min="9241" max="9472" width="11.42578125" style="1"/>
    <col min="9473" max="9473" width="36.85546875" style="1" customWidth="1"/>
    <col min="9474" max="9474" width="6.42578125" style="1" customWidth="1"/>
    <col min="9475" max="9475" width="7.85546875" style="1" customWidth="1"/>
    <col min="9476" max="9476" width="10.7109375" style="1" customWidth="1"/>
    <col min="9477" max="9477" width="9.140625" style="1" customWidth="1"/>
    <col min="9478" max="9478" width="37.5703125" style="1" customWidth="1"/>
    <col min="9479" max="9479" width="9" style="1" customWidth="1"/>
    <col min="9480" max="9480" width="10.140625" style="1" customWidth="1"/>
    <col min="9481" max="9481" width="7.85546875" style="1" customWidth="1"/>
    <col min="9482" max="9482" width="35.28515625" style="1" customWidth="1"/>
    <col min="9483" max="9483" width="9.85546875" style="1" customWidth="1"/>
    <col min="9484" max="9484" width="6.42578125" style="1" customWidth="1"/>
    <col min="9485" max="9485" width="9.140625" style="1" customWidth="1"/>
    <col min="9486" max="9486" width="8.42578125" style="1" customWidth="1"/>
    <col min="9487" max="9490" width="5" style="1" customWidth="1"/>
    <col min="9491" max="9493" width="5.42578125" style="1" customWidth="1"/>
    <col min="9494" max="9494" width="5" style="1" customWidth="1"/>
    <col min="9495" max="9496" width="7.5703125" style="1" customWidth="1"/>
    <col min="9497" max="9728" width="11.42578125" style="1"/>
    <col min="9729" max="9729" width="36.85546875" style="1" customWidth="1"/>
    <col min="9730" max="9730" width="6.42578125" style="1" customWidth="1"/>
    <col min="9731" max="9731" width="7.85546875" style="1" customWidth="1"/>
    <col min="9732" max="9732" width="10.7109375" style="1" customWidth="1"/>
    <col min="9733" max="9733" width="9.140625" style="1" customWidth="1"/>
    <col min="9734" max="9734" width="37.5703125" style="1" customWidth="1"/>
    <col min="9735" max="9735" width="9" style="1" customWidth="1"/>
    <col min="9736" max="9736" width="10.140625" style="1" customWidth="1"/>
    <col min="9737" max="9737" width="7.85546875" style="1" customWidth="1"/>
    <col min="9738" max="9738" width="35.28515625" style="1" customWidth="1"/>
    <col min="9739" max="9739" width="9.85546875" style="1" customWidth="1"/>
    <col min="9740" max="9740" width="6.42578125" style="1" customWidth="1"/>
    <col min="9741" max="9741" width="9.140625" style="1" customWidth="1"/>
    <col min="9742" max="9742" width="8.42578125" style="1" customWidth="1"/>
    <col min="9743" max="9746" width="5" style="1" customWidth="1"/>
    <col min="9747" max="9749" width="5.42578125" style="1" customWidth="1"/>
    <col min="9750" max="9750" width="5" style="1" customWidth="1"/>
    <col min="9751" max="9752" width="7.5703125" style="1" customWidth="1"/>
    <col min="9753" max="9984" width="11.42578125" style="1"/>
    <col min="9985" max="9985" width="36.85546875" style="1" customWidth="1"/>
    <col min="9986" max="9986" width="6.42578125" style="1" customWidth="1"/>
    <col min="9987" max="9987" width="7.85546875" style="1" customWidth="1"/>
    <col min="9988" max="9988" width="10.7109375" style="1" customWidth="1"/>
    <col min="9989" max="9989" width="9.140625" style="1" customWidth="1"/>
    <col min="9990" max="9990" width="37.5703125" style="1" customWidth="1"/>
    <col min="9991" max="9991" width="9" style="1" customWidth="1"/>
    <col min="9992" max="9992" width="10.140625" style="1" customWidth="1"/>
    <col min="9993" max="9993" width="7.85546875" style="1" customWidth="1"/>
    <col min="9994" max="9994" width="35.28515625" style="1" customWidth="1"/>
    <col min="9995" max="9995" width="9.85546875" style="1" customWidth="1"/>
    <col min="9996" max="9996" width="6.42578125" style="1" customWidth="1"/>
    <col min="9997" max="9997" width="9.140625" style="1" customWidth="1"/>
    <col min="9998" max="9998" width="8.42578125" style="1" customWidth="1"/>
    <col min="9999" max="10002" width="5" style="1" customWidth="1"/>
    <col min="10003" max="10005" width="5.42578125" style="1" customWidth="1"/>
    <col min="10006" max="10006" width="5" style="1" customWidth="1"/>
    <col min="10007" max="10008" width="7.5703125" style="1" customWidth="1"/>
    <col min="10009" max="10240" width="11.42578125" style="1"/>
    <col min="10241" max="10241" width="36.85546875" style="1" customWidth="1"/>
    <col min="10242" max="10242" width="6.42578125" style="1" customWidth="1"/>
    <col min="10243" max="10243" width="7.85546875" style="1" customWidth="1"/>
    <col min="10244" max="10244" width="10.7109375" style="1" customWidth="1"/>
    <col min="10245" max="10245" width="9.140625" style="1" customWidth="1"/>
    <col min="10246" max="10246" width="37.5703125" style="1" customWidth="1"/>
    <col min="10247" max="10247" width="9" style="1" customWidth="1"/>
    <col min="10248" max="10248" width="10.140625" style="1" customWidth="1"/>
    <col min="10249" max="10249" width="7.85546875" style="1" customWidth="1"/>
    <col min="10250" max="10250" width="35.28515625" style="1" customWidth="1"/>
    <col min="10251" max="10251" width="9.85546875" style="1" customWidth="1"/>
    <col min="10252" max="10252" width="6.42578125" style="1" customWidth="1"/>
    <col min="10253" max="10253" width="9.140625" style="1" customWidth="1"/>
    <col min="10254" max="10254" width="8.42578125" style="1" customWidth="1"/>
    <col min="10255" max="10258" width="5" style="1" customWidth="1"/>
    <col min="10259" max="10261" width="5.42578125" style="1" customWidth="1"/>
    <col min="10262" max="10262" width="5" style="1" customWidth="1"/>
    <col min="10263" max="10264" width="7.5703125" style="1" customWidth="1"/>
    <col min="10265" max="10496" width="11.42578125" style="1"/>
    <col min="10497" max="10497" width="36.85546875" style="1" customWidth="1"/>
    <col min="10498" max="10498" width="6.42578125" style="1" customWidth="1"/>
    <col min="10499" max="10499" width="7.85546875" style="1" customWidth="1"/>
    <col min="10500" max="10500" width="10.7109375" style="1" customWidth="1"/>
    <col min="10501" max="10501" width="9.140625" style="1" customWidth="1"/>
    <col min="10502" max="10502" width="37.5703125" style="1" customWidth="1"/>
    <col min="10503" max="10503" width="9" style="1" customWidth="1"/>
    <col min="10504" max="10504" width="10.140625" style="1" customWidth="1"/>
    <col min="10505" max="10505" width="7.85546875" style="1" customWidth="1"/>
    <col min="10506" max="10506" width="35.28515625" style="1" customWidth="1"/>
    <col min="10507" max="10507" width="9.85546875" style="1" customWidth="1"/>
    <col min="10508" max="10508" width="6.42578125" style="1" customWidth="1"/>
    <col min="10509" max="10509" width="9.140625" style="1" customWidth="1"/>
    <col min="10510" max="10510" width="8.42578125" style="1" customWidth="1"/>
    <col min="10511" max="10514" width="5" style="1" customWidth="1"/>
    <col min="10515" max="10517" width="5.42578125" style="1" customWidth="1"/>
    <col min="10518" max="10518" width="5" style="1" customWidth="1"/>
    <col min="10519" max="10520" width="7.5703125" style="1" customWidth="1"/>
    <col min="10521" max="10752" width="11.42578125" style="1"/>
    <col min="10753" max="10753" width="36.85546875" style="1" customWidth="1"/>
    <col min="10754" max="10754" width="6.42578125" style="1" customWidth="1"/>
    <col min="10755" max="10755" width="7.85546875" style="1" customWidth="1"/>
    <col min="10756" max="10756" width="10.7109375" style="1" customWidth="1"/>
    <col min="10757" max="10757" width="9.140625" style="1" customWidth="1"/>
    <col min="10758" max="10758" width="37.5703125" style="1" customWidth="1"/>
    <col min="10759" max="10759" width="9" style="1" customWidth="1"/>
    <col min="10760" max="10760" width="10.140625" style="1" customWidth="1"/>
    <col min="10761" max="10761" width="7.85546875" style="1" customWidth="1"/>
    <col min="10762" max="10762" width="35.28515625" style="1" customWidth="1"/>
    <col min="10763" max="10763" width="9.85546875" style="1" customWidth="1"/>
    <col min="10764" max="10764" width="6.42578125" style="1" customWidth="1"/>
    <col min="10765" max="10765" width="9.140625" style="1" customWidth="1"/>
    <col min="10766" max="10766" width="8.42578125" style="1" customWidth="1"/>
    <col min="10767" max="10770" width="5" style="1" customWidth="1"/>
    <col min="10771" max="10773" width="5.42578125" style="1" customWidth="1"/>
    <col min="10774" max="10774" width="5" style="1" customWidth="1"/>
    <col min="10775" max="10776" width="7.5703125" style="1" customWidth="1"/>
    <col min="10777" max="11008" width="11.42578125" style="1"/>
    <col min="11009" max="11009" width="36.85546875" style="1" customWidth="1"/>
    <col min="11010" max="11010" width="6.42578125" style="1" customWidth="1"/>
    <col min="11011" max="11011" width="7.85546875" style="1" customWidth="1"/>
    <col min="11012" max="11012" width="10.7109375" style="1" customWidth="1"/>
    <col min="11013" max="11013" width="9.140625" style="1" customWidth="1"/>
    <col min="11014" max="11014" width="37.5703125" style="1" customWidth="1"/>
    <col min="11015" max="11015" width="9" style="1" customWidth="1"/>
    <col min="11016" max="11016" width="10.140625" style="1" customWidth="1"/>
    <col min="11017" max="11017" width="7.85546875" style="1" customWidth="1"/>
    <col min="11018" max="11018" width="35.28515625" style="1" customWidth="1"/>
    <col min="11019" max="11019" width="9.85546875" style="1" customWidth="1"/>
    <col min="11020" max="11020" width="6.42578125" style="1" customWidth="1"/>
    <col min="11021" max="11021" width="9.140625" style="1" customWidth="1"/>
    <col min="11022" max="11022" width="8.42578125" style="1" customWidth="1"/>
    <col min="11023" max="11026" width="5" style="1" customWidth="1"/>
    <col min="11027" max="11029" width="5.42578125" style="1" customWidth="1"/>
    <col min="11030" max="11030" width="5" style="1" customWidth="1"/>
    <col min="11031" max="11032" width="7.5703125" style="1" customWidth="1"/>
    <col min="11033" max="11264" width="11.42578125" style="1"/>
    <col min="11265" max="11265" width="36.85546875" style="1" customWidth="1"/>
    <col min="11266" max="11266" width="6.42578125" style="1" customWidth="1"/>
    <col min="11267" max="11267" width="7.85546875" style="1" customWidth="1"/>
    <col min="11268" max="11268" width="10.7109375" style="1" customWidth="1"/>
    <col min="11269" max="11269" width="9.140625" style="1" customWidth="1"/>
    <col min="11270" max="11270" width="37.5703125" style="1" customWidth="1"/>
    <col min="11271" max="11271" width="9" style="1" customWidth="1"/>
    <col min="11272" max="11272" width="10.140625" style="1" customWidth="1"/>
    <col min="11273" max="11273" width="7.85546875" style="1" customWidth="1"/>
    <col min="11274" max="11274" width="35.28515625" style="1" customWidth="1"/>
    <col min="11275" max="11275" width="9.85546875" style="1" customWidth="1"/>
    <col min="11276" max="11276" width="6.42578125" style="1" customWidth="1"/>
    <col min="11277" max="11277" width="9.140625" style="1" customWidth="1"/>
    <col min="11278" max="11278" width="8.42578125" style="1" customWidth="1"/>
    <col min="11279" max="11282" width="5" style="1" customWidth="1"/>
    <col min="11283" max="11285" width="5.42578125" style="1" customWidth="1"/>
    <col min="11286" max="11286" width="5" style="1" customWidth="1"/>
    <col min="11287" max="11288" width="7.5703125" style="1" customWidth="1"/>
    <col min="11289" max="11520" width="11.42578125" style="1"/>
    <col min="11521" max="11521" width="36.85546875" style="1" customWidth="1"/>
    <col min="11522" max="11522" width="6.42578125" style="1" customWidth="1"/>
    <col min="11523" max="11523" width="7.85546875" style="1" customWidth="1"/>
    <col min="11524" max="11524" width="10.7109375" style="1" customWidth="1"/>
    <col min="11525" max="11525" width="9.140625" style="1" customWidth="1"/>
    <col min="11526" max="11526" width="37.5703125" style="1" customWidth="1"/>
    <col min="11527" max="11527" width="9" style="1" customWidth="1"/>
    <col min="11528" max="11528" width="10.140625" style="1" customWidth="1"/>
    <col min="11529" max="11529" width="7.85546875" style="1" customWidth="1"/>
    <col min="11530" max="11530" width="35.28515625" style="1" customWidth="1"/>
    <col min="11531" max="11531" width="9.85546875" style="1" customWidth="1"/>
    <col min="11532" max="11532" width="6.42578125" style="1" customWidth="1"/>
    <col min="11533" max="11533" width="9.140625" style="1" customWidth="1"/>
    <col min="11534" max="11534" width="8.42578125" style="1" customWidth="1"/>
    <col min="11535" max="11538" width="5" style="1" customWidth="1"/>
    <col min="11539" max="11541" width="5.42578125" style="1" customWidth="1"/>
    <col min="11542" max="11542" width="5" style="1" customWidth="1"/>
    <col min="11543" max="11544" width="7.5703125" style="1" customWidth="1"/>
    <col min="11545" max="11776" width="11.42578125" style="1"/>
    <col min="11777" max="11777" width="36.85546875" style="1" customWidth="1"/>
    <col min="11778" max="11778" width="6.42578125" style="1" customWidth="1"/>
    <col min="11779" max="11779" width="7.85546875" style="1" customWidth="1"/>
    <col min="11780" max="11780" width="10.7109375" style="1" customWidth="1"/>
    <col min="11781" max="11781" width="9.140625" style="1" customWidth="1"/>
    <col min="11782" max="11782" width="37.5703125" style="1" customWidth="1"/>
    <col min="11783" max="11783" width="9" style="1" customWidth="1"/>
    <col min="11784" max="11784" width="10.140625" style="1" customWidth="1"/>
    <col min="11785" max="11785" width="7.85546875" style="1" customWidth="1"/>
    <col min="11786" max="11786" width="35.28515625" style="1" customWidth="1"/>
    <col min="11787" max="11787" width="9.85546875" style="1" customWidth="1"/>
    <col min="11788" max="11788" width="6.42578125" style="1" customWidth="1"/>
    <col min="11789" max="11789" width="9.140625" style="1" customWidth="1"/>
    <col min="11790" max="11790" width="8.42578125" style="1" customWidth="1"/>
    <col min="11791" max="11794" width="5" style="1" customWidth="1"/>
    <col min="11795" max="11797" width="5.42578125" style="1" customWidth="1"/>
    <col min="11798" max="11798" width="5" style="1" customWidth="1"/>
    <col min="11799" max="11800" width="7.5703125" style="1" customWidth="1"/>
    <col min="11801" max="12032" width="11.42578125" style="1"/>
    <col min="12033" max="12033" width="36.85546875" style="1" customWidth="1"/>
    <col min="12034" max="12034" width="6.42578125" style="1" customWidth="1"/>
    <col min="12035" max="12035" width="7.85546875" style="1" customWidth="1"/>
    <col min="12036" max="12036" width="10.7109375" style="1" customWidth="1"/>
    <col min="12037" max="12037" width="9.140625" style="1" customWidth="1"/>
    <col min="12038" max="12038" width="37.5703125" style="1" customWidth="1"/>
    <col min="12039" max="12039" width="9" style="1" customWidth="1"/>
    <col min="12040" max="12040" width="10.140625" style="1" customWidth="1"/>
    <col min="12041" max="12041" width="7.85546875" style="1" customWidth="1"/>
    <col min="12042" max="12042" width="35.28515625" style="1" customWidth="1"/>
    <col min="12043" max="12043" width="9.85546875" style="1" customWidth="1"/>
    <col min="12044" max="12044" width="6.42578125" style="1" customWidth="1"/>
    <col min="12045" max="12045" width="9.140625" style="1" customWidth="1"/>
    <col min="12046" max="12046" width="8.42578125" style="1" customWidth="1"/>
    <col min="12047" max="12050" width="5" style="1" customWidth="1"/>
    <col min="12051" max="12053" width="5.42578125" style="1" customWidth="1"/>
    <col min="12054" max="12054" width="5" style="1" customWidth="1"/>
    <col min="12055" max="12056" width="7.5703125" style="1" customWidth="1"/>
    <col min="12057" max="12288" width="11.42578125" style="1"/>
    <col min="12289" max="12289" width="36.85546875" style="1" customWidth="1"/>
    <col min="12290" max="12290" width="6.42578125" style="1" customWidth="1"/>
    <col min="12291" max="12291" width="7.85546875" style="1" customWidth="1"/>
    <col min="12292" max="12292" width="10.7109375" style="1" customWidth="1"/>
    <col min="12293" max="12293" width="9.140625" style="1" customWidth="1"/>
    <col min="12294" max="12294" width="37.5703125" style="1" customWidth="1"/>
    <col min="12295" max="12295" width="9" style="1" customWidth="1"/>
    <col min="12296" max="12296" width="10.140625" style="1" customWidth="1"/>
    <col min="12297" max="12297" width="7.85546875" style="1" customWidth="1"/>
    <col min="12298" max="12298" width="35.28515625" style="1" customWidth="1"/>
    <col min="12299" max="12299" width="9.85546875" style="1" customWidth="1"/>
    <col min="12300" max="12300" width="6.42578125" style="1" customWidth="1"/>
    <col min="12301" max="12301" width="9.140625" style="1" customWidth="1"/>
    <col min="12302" max="12302" width="8.42578125" style="1" customWidth="1"/>
    <col min="12303" max="12306" width="5" style="1" customWidth="1"/>
    <col min="12307" max="12309" width="5.42578125" style="1" customWidth="1"/>
    <col min="12310" max="12310" width="5" style="1" customWidth="1"/>
    <col min="12311" max="12312" width="7.5703125" style="1" customWidth="1"/>
    <col min="12313" max="12544" width="11.42578125" style="1"/>
    <col min="12545" max="12545" width="36.85546875" style="1" customWidth="1"/>
    <col min="12546" max="12546" width="6.42578125" style="1" customWidth="1"/>
    <col min="12547" max="12547" width="7.85546875" style="1" customWidth="1"/>
    <col min="12548" max="12548" width="10.7109375" style="1" customWidth="1"/>
    <col min="12549" max="12549" width="9.140625" style="1" customWidth="1"/>
    <col min="12550" max="12550" width="37.5703125" style="1" customWidth="1"/>
    <col min="12551" max="12551" width="9" style="1" customWidth="1"/>
    <col min="12552" max="12552" width="10.140625" style="1" customWidth="1"/>
    <col min="12553" max="12553" width="7.85546875" style="1" customWidth="1"/>
    <col min="12554" max="12554" width="35.28515625" style="1" customWidth="1"/>
    <col min="12555" max="12555" width="9.85546875" style="1" customWidth="1"/>
    <col min="12556" max="12556" width="6.42578125" style="1" customWidth="1"/>
    <col min="12557" max="12557" width="9.140625" style="1" customWidth="1"/>
    <col min="12558" max="12558" width="8.42578125" style="1" customWidth="1"/>
    <col min="12559" max="12562" width="5" style="1" customWidth="1"/>
    <col min="12563" max="12565" width="5.42578125" style="1" customWidth="1"/>
    <col min="12566" max="12566" width="5" style="1" customWidth="1"/>
    <col min="12567" max="12568" width="7.5703125" style="1" customWidth="1"/>
    <col min="12569" max="12800" width="11.42578125" style="1"/>
    <col min="12801" max="12801" width="36.85546875" style="1" customWidth="1"/>
    <col min="12802" max="12802" width="6.42578125" style="1" customWidth="1"/>
    <col min="12803" max="12803" width="7.85546875" style="1" customWidth="1"/>
    <col min="12804" max="12804" width="10.7109375" style="1" customWidth="1"/>
    <col min="12805" max="12805" width="9.140625" style="1" customWidth="1"/>
    <col min="12806" max="12806" width="37.5703125" style="1" customWidth="1"/>
    <col min="12807" max="12807" width="9" style="1" customWidth="1"/>
    <col min="12808" max="12808" width="10.140625" style="1" customWidth="1"/>
    <col min="12809" max="12809" width="7.85546875" style="1" customWidth="1"/>
    <col min="12810" max="12810" width="35.28515625" style="1" customWidth="1"/>
    <col min="12811" max="12811" width="9.85546875" style="1" customWidth="1"/>
    <col min="12812" max="12812" width="6.42578125" style="1" customWidth="1"/>
    <col min="12813" max="12813" width="9.140625" style="1" customWidth="1"/>
    <col min="12814" max="12814" width="8.42578125" style="1" customWidth="1"/>
    <col min="12815" max="12818" width="5" style="1" customWidth="1"/>
    <col min="12819" max="12821" width="5.42578125" style="1" customWidth="1"/>
    <col min="12822" max="12822" width="5" style="1" customWidth="1"/>
    <col min="12823" max="12824" width="7.5703125" style="1" customWidth="1"/>
    <col min="12825" max="13056" width="11.42578125" style="1"/>
    <col min="13057" max="13057" width="36.85546875" style="1" customWidth="1"/>
    <col min="13058" max="13058" width="6.42578125" style="1" customWidth="1"/>
    <col min="13059" max="13059" width="7.85546875" style="1" customWidth="1"/>
    <col min="13060" max="13060" width="10.7109375" style="1" customWidth="1"/>
    <col min="13061" max="13061" width="9.140625" style="1" customWidth="1"/>
    <col min="13062" max="13062" width="37.5703125" style="1" customWidth="1"/>
    <col min="13063" max="13063" width="9" style="1" customWidth="1"/>
    <col min="13064" max="13064" width="10.140625" style="1" customWidth="1"/>
    <col min="13065" max="13065" width="7.85546875" style="1" customWidth="1"/>
    <col min="13066" max="13066" width="35.28515625" style="1" customWidth="1"/>
    <col min="13067" max="13067" width="9.85546875" style="1" customWidth="1"/>
    <col min="13068" max="13068" width="6.42578125" style="1" customWidth="1"/>
    <col min="13069" max="13069" width="9.140625" style="1" customWidth="1"/>
    <col min="13070" max="13070" width="8.42578125" style="1" customWidth="1"/>
    <col min="13071" max="13074" width="5" style="1" customWidth="1"/>
    <col min="13075" max="13077" width="5.42578125" style="1" customWidth="1"/>
    <col min="13078" max="13078" width="5" style="1" customWidth="1"/>
    <col min="13079" max="13080" width="7.5703125" style="1" customWidth="1"/>
    <col min="13081" max="13312" width="11.42578125" style="1"/>
    <col min="13313" max="13313" width="36.85546875" style="1" customWidth="1"/>
    <col min="13314" max="13314" width="6.42578125" style="1" customWidth="1"/>
    <col min="13315" max="13315" width="7.85546875" style="1" customWidth="1"/>
    <col min="13316" max="13316" width="10.7109375" style="1" customWidth="1"/>
    <col min="13317" max="13317" width="9.140625" style="1" customWidth="1"/>
    <col min="13318" max="13318" width="37.5703125" style="1" customWidth="1"/>
    <col min="13319" max="13319" width="9" style="1" customWidth="1"/>
    <col min="13320" max="13320" width="10.140625" style="1" customWidth="1"/>
    <col min="13321" max="13321" width="7.85546875" style="1" customWidth="1"/>
    <col min="13322" max="13322" width="35.28515625" style="1" customWidth="1"/>
    <col min="13323" max="13323" width="9.85546875" style="1" customWidth="1"/>
    <col min="13324" max="13324" width="6.42578125" style="1" customWidth="1"/>
    <col min="13325" max="13325" width="9.140625" style="1" customWidth="1"/>
    <col min="13326" max="13326" width="8.42578125" style="1" customWidth="1"/>
    <col min="13327" max="13330" width="5" style="1" customWidth="1"/>
    <col min="13331" max="13333" width="5.42578125" style="1" customWidth="1"/>
    <col min="13334" max="13334" width="5" style="1" customWidth="1"/>
    <col min="13335" max="13336" width="7.5703125" style="1" customWidth="1"/>
    <col min="13337" max="13568" width="11.42578125" style="1"/>
    <col min="13569" max="13569" width="36.85546875" style="1" customWidth="1"/>
    <col min="13570" max="13570" width="6.42578125" style="1" customWidth="1"/>
    <col min="13571" max="13571" width="7.85546875" style="1" customWidth="1"/>
    <col min="13572" max="13572" width="10.7109375" style="1" customWidth="1"/>
    <col min="13573" max="13573" width="9.140625" style="1" customWidth="1"/>
    <col min="13574" max="13574" width="37.5703125" style="1" customWidth="1"/>
    <col min="13575" max="13575" width="9" style="1" customWidth="1"/>
    <col min="13576" max="13576" width="10.140625" style="1" customWidth="1"/>
    <col min="13577" max="13577" width="7.85546875" style="1" customWidth="1"/>
    <col min="13578" max="13578" width="35.28515625" style="1" customWidth="1"/>
    <col min="13579" max="13579" width="9.85546875" style="1" customWidth="1"/>
    <col min="13580" max="13580" width="6.42578125" style="1" customWidth="1"/>
    <col min="13581" max="13581" width="9.140625" style="1" customWidth="1"/>
    <col min="13582" max="13582" width="8.42578125" style="1" customWidth="1"/>
    <col min="13583" max="13586" width="5" style="1" customWidth="1"/>
    <col min="13587" max="13589" width="5.42578125" style="1" customWidth="1"/>
    <col min="13590" max="13590" width="5" style="1" customWidth="1"/>
    <col min="13591" max="13592" width="7.5703125" style="1" customWidth="1"/>
    <col min="13593" max="13824" width="11.42578125" style="1"/>
    <col min="13825" max="13825" width="36.85546875" style="1" customWidth="1"/>
    <col min="13826" max="13826" width="6.42578125" style="1" customWidth="1"/>
    <col min="13827" max="13827" width="7.85546875" style="1" customWidth="1"/>
    <col min="13828" max="13828" width="10.7109375" style="1" customWidth="1"/>
    <col min="13829" max="13829" width="9.140625" style="1" customWidth="1"/>
    <col min="13830" max="13830" width="37.5703125" style="1" customWidth="1"/>
    <col min="13831" max="13831" width="9" style="1" customWidth="1"/>
    <col min="13832" max="13832" width="10.140625" style="1" customWidth="1"/>
    <col min="13833" max="13833" width="7.85546875" style="1" customWidth="1"/>
    <col min="13834" max="13834" width="35.28515625" style="1" customWidth="1"/>
    <col min="13835" max="13835" width="9.85546875" style="1" customWidth="1"/>
    <col min="13836" max="13836" width="6.42578125" style="1" customWidth="1"/>
    <col min="13837" max="13837" width="9.140625" style="1" customWidth="1"/>
    <col min="13838" max="13838" width="8.42578125" style="1" customWidth="1"/>
    <col min="13839" max="13842" width="5" style="1" customWidth="1"/>
    <col min="13843" max="13845" width="5.42578125" style="1" customWidth="1"/>
    <col min="13846" max="13846" width="5" style="1" customWidth="1"/>
    <col min="13847" max="13848" width="7.5703125" style="1" customWidth="1"/>
    <col min="13849" max="14080" width="11.42578125" style="1"/>
    <col min="14081" max="14081" width="36.85546875" style="1" customWidth="1"/>
    <col min="14082" max="14082" width="6.42578125" style="1" customWidth="1"/>
    <col min="14083" max="14083" width="7.85546875" style="1" customWidth="1"/>
    <col min="14084" max="14084" width="10.7109375" style="1" customWidth="1"/>
    <col min="14085" max="14085" width="9.140625" style="1" customWidth="1"/>
    <col min="14086" max="14086" width="37.5703125" style="1" customWidth="1"/>
    <col min="14087" max="14087" width="9" style="1" customWidth="1"/>
    <col min="14088" max="14088" width="10.140625" style="1" customWidth="1"/>
    <col min="14089" max="14089" width="7.85546875" style="1" customWidth="1"/>
    <col min="14090" max="14090" width="35.28515625" style="1" customWidth="1"/>
    <col min="14091" max="14091" width="9.85546875" style="1" customWidth="1"/>
    <col min="14092" max="14092" width="6.42578125" style="1" customWidth="1"/>
    <col min="14093" max="14093" width="9.140625" style="1" customWidth="1"/>
    <col min="14094" max="14094" width="8.42578125" style="1" customWidth="1"/>
    <col min="14095" max="14098" width="5" style="1" customWidth="1"/>
    <col min="14099" max="14101" width="5.42578125" style="1" customWidth="1"/>
    <col min="14102" max="14102" width="5" style="1" customWidth="1"/>
    <col min="14103" max="14104" width="7.5703125" style="1" customWidth="1"/>
    <col min="14105" max="14336" width="11.42578125" style="1"/>
    <col min="14337" max="14337" width="36.85546875" style="1" customWidth="1"/>
    <col min="14338" max="14338" width="6.42578125" style="1" customWidth="1"/>
    <col min="14339" max="14339" width="7.85546875" style="1" customWidth="1"/>
    <col min="14340" max="14340" width="10.7109375" style="1" customWidth="1"/>
    <col min="14341" max="14341" width="9.140625" style="1" customWidth="1"/>
    <col min="14342" max="14342" width="37.5703125" style="1" customWidth="1"/>
    <col min="14343" max="14343" width="9" style="1" customWidth="1"/>
    <col min="14344" max="14344" width="10.140625" style="1" customWidth="1"/>
    <col min="14345" max="14345" width="7.85546875" style="1" customWidth="1"/>
    <col min="14346" max="14346" width="35.28515625" style="1" customWidth="1"/>
    <col min="14347" max="14347" width="9.85546875" style="1" customWidth="1"/>
    <col min="14348" max="14348" width="6.42578125" style="1" customWidth="1"/>
    <col min="14349" max="14349" width="9.140625" style="1" customWidth="1"/>
    <col min="14350" max="14350" width="8.42578125" style="1" customWidth="1"/>
    <col min="14351" max="14354" width="5" style="1" customWidth="1"/>
    <col min="14355" max="14357" width="5.42578125" style="1" customWidth="1"/>
    <col min="14358" max="14358" width="5" style="1" customWidth="1"/>
    <col min="14359" max="14360" width="7.5703125" style="1" customWidth="1"/>
    <col min="14361" max="14592" width="11.42578125" style="1"/>
    <col min="14593" max="14593" width="36.85546875" style="1" customWidth="1"/>
    <col min="14594" max="14594" width="6.42578125" style="1" customWidth="1"/>
    <col min="14595" max="14595" width="7.85546875" style="1" customWidth="1"/>
    <col min="14596" max="14596" width="10.7109375" style="1" customWidth="1"/>
    <col min="14597" max="14597" width="9.140625" style="1" customWidth="1"/>
    <col min="14598" max="14598" width="37.5703125" style="1" customWidth="1"/>
    <col min="14599" max="14599" width="9" style="1" customWidth="1"/>
    <col min="14600" max="14600" width="10.140625" style="1" customWidth="1"/>
    <col min="14601" max="14601" width="7.85546875" style="1" customWidth="1"/>
    <col min="14602" max="14602" width="35.28515625" style="1" customWidth="1"/>
    <col min="14603" max="14603" width="9.85546875" style="1" customWidth="1"/>
    <col min="14604" max="14604" width="6.42578125" style="1" customWidth="1"/>
    <col min="14605" max="14605" width="9.140625" style="1" customWidth="1"/>
    <col min="14606" max="14606" width="8.42578125" style="1" customWidth="1"/>
    <col min="14607" max="14610" width="5" style="1" customWidth="1"/>
    <col min="14611" max="14613" width="5.42578125" style="1" customWidth="1"/>
    <col min="14614" max="14614" width="5" style="1" customWidth="1"/>
    <col min="14615" max="14616" width="7.5703125" style="1" customWidth="1"/>
    <col min="14617" max="14848" width="11.42578125" style="1"/>
    <col min="14849" max="14849" width="36.85546875" style="1" customWidth="1"/>
    <col min="14850" max="14850" width="6.42578125" style="1" customWidth="1"/>
    <col min="14851" max="14851" width="7.85546875" style="1" customWidth="1"/>
    <col min="14852" max="14852" width="10.7109375" style="1" customWidth="1"/>
    <col min="14853" max="14853" width="9.140625" style="1" customWidth="1"/>
    <col min="14854" max="14854" width="37.5703125" style="1" customWidth="1"/>
    <col min="14855" max="14855" width="9" style="1" customWidth="1"/>
    <col min="14856" max="14856" width="10.140625" style="1" customWidth="1"/>
    <col min="14857" max="14857" width="7.85546875" style="1" customWidth="1"/>
    <col min="14858" max="14858" width="35.28515625" style="1" customWidth="1"/>
    <col min="14859" max="14859" width="9.85546875" style="1" customWidth="1"/>
    <col min="14860" max="14860" width="6.42578125" style="1" customWidth="1"/>
    <col min="14861" max="14861" width="9.140625" style="1" customWidth="1"/>
    <col min="14862" max="14862" width="8.42578125" style="1" customWidth="1"/>
    <col min="14863" max="14866" width="5" style="1" customWidth="1"/>
    <col min="14867" max="14869" width="5.42578125" style="1" customWidth="1"/>
    <col min="14870" max="14870" width="5" style="1" customWidth="1"/>
    <col min="14871" max="14872" width="7.5703125" style="1" customWidth="1"/>
    <col min="14873" max="15104" width="11.42578125" style="1"/>
    <col min="15105" max="15105" width="36.85546875" style="1" customWidth="1"/>
    <col min="15106" max="15106" width="6.42578125" style="1" customWidth="1"/>
    <col min="15107" max="15107" width="7.85546875" style="1" customWidth="1"/>
    <col min="15108" max="15108" width="10.7109375" style="1" customWidth="1"/>
    <col min="15109" max="15109" width="9.140625" style="1" customWidth="1"/>
    <col min="15110" max="15110" width="37.5703125" style="1" customWidth="1"/>
    <col min="15111" max="15111" width="9" style="1" customWidth="1"/>
    <col min="15112" max="15112" width="10.140625" style="1" customWidth="1"/>
    <col min="15113" max="15113" width="7.85546875" style="1" customWidth="1"/>
    <col min="15114" max="15114" width="35.28515625" style="1" customWidth="1"/>
    <col min="15115" max="15115" width="9.85546875" style="1" customWidth="1"/>
    <col min="15116" max="15116" width="6.42578125" style="1" customWidth="1"/>
    <col min="15117" max="15117" width="9.140625" style="1" customWidth="1"/>
    <col min="15118" max="15118" width="8.42578125" style="1" customWidth="1"/>
    <col min="15119" max="15122" width="5" style="1" customWidth="1"/>
    <col min="15123" max="15125" width="5.42578125" style="1" customWidth="1"/>
    <col min="15126" max="15126" width="5" style="1" customWidth="1"/>
    <col min="15127" max="15128" width="7.5703125" style="1" customWidth="1"/>
    <col min="15129" max="15360" width="11.42578125" style="1"/>
    <col min="15361" max="15361" width="36.85546875" style="1" customWidth="1"/>
    <col min="15362" max="15362" width="6.42578125" style="1" customWidth="1"/>
    <col min="15363" max="15363" width="7.85546875" style="1" customWidth="1"/>
    <col min="15364" max="15364" width="10.7109375" style="1" customWidth="1"/>
    <col min="15365" max="15365" width="9.140625" style="1" customWidth="1"/>
    <col min="15366" max="15366" width="37.5703125" style="1" customWidth="1"/>
    <col min="15367" max="15367" width="9" style="1" customWidth="1"/>
    <col min="15368" max="15368" width="10.140625" style="1" customWidth="1"/>
    <col min="15369" max="15369" width="7.85546875" style="1" customWidth="1"/>
    <col min="15370" max="15370" width="35.28515625" style="1" customWidth="1"/>
    <col min="15371" max="15371" width="9.85546875" style="1" customWidth="1"/>
    <col min="15372" max="15372" width="6.42578125" style="1" customWidth="1"/>
    <col min="15373" max="15373" width="9.140625" style="1" customWidth="1"/>
    <col min="15374" max="15374" width="8.42578125" style="1" customWidth="1"/>
    <col min="15375" max="15378" width="5" style="1" customWidth="1"/>
    <col min="15379" max="15381" width="5.42578125" style="1" customWidth="1"/>
    <col min="15382" max="15382" width="5" style="1" customWidth="1"/>
    <col min="15383" max="15384" width="7.5703125" style="1" customWidth="1"/>
    <col min="15385" max="15616" width="11.42578125" style="1"/>
    <col min="15617" max="15617" width="36.85546875" style="1" customWidth="1"/>
    <col min="15618" max="15618" width="6.42578125" style="1" customWidth="1"/>
    <col min="15619" max="15619" width="7.85546875" style="1" customWidth="1"/>
    <col min="15620" max="15620" width="10.7109375" style="1" customWidth="1"/>
    <col min="15621" max="15621" width="9.140625" style="1" customWidth="1"/>
    <col min="15622" max="15622" width="37.5703125" style="1" customWidth="1"/>
    <col min="15623" max="15623" width="9" style="1" customWidth="1"/>
    <col min="15624" max="15624" width="10.140625" style="1" customWidth="1"/>
    <col min="15625" max="15625" width="7.85546875" style="1" customWidth="1"/>
    <col min="15626" max="15626" width="35.28515625" style="1" customWidth="1"/>
    <col min="15627" max="15627" width="9.85546875" style="1" customWidth="1"/>
    <col min="15628" max="15628" width="6.42578125" style="1" customWidth="1"/>
    <col min="15629" max="15629" width="9.140625" style="1" customWidth="1"/>
    <col min="15630" max="15630" width="8.42578125" style="1" customWidth="1"/>
    <col min="15631" max="15634" width="5" style="1" customWidth="1"/>
    <col min="15635" max="15637" width="5.42578125" style="1" customWidth="1"/>
    <col min="15638" max="15638" width="5" style="1" customWidth="1"/>
    <col min="15639" max="15640" width="7.5703125" style="1" customWidth="1"/>
    <col min="15641" max="15872" width="11.42578125" style="1"/>
    <col min="15873" max="15873" width="36.85546875" style="1" customWidth="1"/>
    <col min="15874" max="15874" width="6.42578125" style="1" customWidth="1"/>
    <col min="15875" max="15875" width="7.85546875" style="1" customWidth="1"/>
    <col min="15876" max="15876" width="10.7109375" style="1" customWidth="1"/>
    <col min="15877" max="15877" width="9.140625" style="1" customWidth="1"/>
    <col min="15878" max="15878" width="37.5703125" style="1" customWidth="1"/>
    <col min="15879" max="15879" width="9" style="1" customWidth="1"/>
    <col min="15880" max="15880" width="10.140625" style="1" customWidth="1"/>
    <col min="15881" max="15881" width="7.85546875" style="1" customWidth="1"/>
    <col min="15882" max="15882" width="35.28515625" style="1" customWidth="1"/>
    <col min="15883" max="15883" width="9.85546875" style="1" customWidth="1"/>
    <col min="15884" max="15884" width="6.42578125" style="1" customWidth="1"/>
    <col min="15885" max="15885" width="9.140625" style="1" customWidth="1"/>
    <col min="15886" max="15886" width="8.42578125" style="1" customWidth="1"/>
    <col min="15887" max="15890" width="5" style="1" customWidth="1"/>
    <col min="15891" max="15893" width="5.42578125" style="1" customWidth="1"/>
    <col min="15894" max="15894" width="5" style="1" customWidth="1"/>
    <col min="15895" max="15896" width="7.5703125" style="1" customWidth="1"/>
    <col min="15897" max="16128" width="11.42578125" style="1"/>
    <col min="16129" max="16129" width="36.85546875" style="1" customWidth="1"/>
    <col min="16130" max="16130" width="6.42578125" style="1" customWidth="1"/>
    <col min="16131" max="16131" width="7.85546875" style="1" customWidth="1"/>
    <col min="16132" max="16132" width="10.7109375" style="1" customWidth="1"/>
    <col min="16133" max="16133" width="9.140625" style="1" customWidth="1"/>
    <col min="16134" max="16134" width="37.5703125" style="1" customWidth="1"/>
    <col min="16135" max="16135" width="9" style="1" customWidth="1"/>
    <col min="16136" max="16136" width="10.140625" style="1" customWidth="1"/>
    <col min="16137" max="16137" width="7.85546875" style="1" customWidth="1"/>
    <col min="16138" max="16138" width="35.28515625" style="1" customWidth="1"/>
    <col min="16139" max="16139" width="9.85546875" style="1" customWidth="1"/>
    <col min="16140" max="16140" width="6.42578125" style="1" customWidth="1"/>
    <col min="16141" max="16141" width="9.140625" style="1" customWidth="1"/>
    <col min="16142" max="16142" width="8.42578125" style="1" customWidth="1"/>
    <col min="16143" max="16146" width="5" style="1" customWidth="1"/>
    <col min="16147" max="16149" width="5.42578125" style="1" customWidth="1"/>
    <col min="16150" max="16150" width="5" style="1" customWidth="1"/>
    <col min="16151" max="16152" width="7.5703125" style="1" customWidth="1"/>
    <col min="16153" max="16384" width="11.42578125" style="1"/>
  </cols>
  <sheetData>
    <row r="1" spans="1:40" s="16" customFormat="1" ht="25.5" customHeight="1">
      <c r="A1" s="268"/>
      <c r="B1" s="271" t="s">
        <v>41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2"/>
      <c r="T1" s="277" t="s">
        <v>42</v>
      </c>
      <c r="U1" s="278"/>
      <c r="V1" s="278"/>
      <c r="W1" s="278"/>
      <c r="X1" s="279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249"/>
      <c r="AL1" s="249"/>
      <c r="AM1" s="249"/>
      <c r="AN1" s="249"/>
    </row>
    <row r="2" spans="1:40" s="16" customFormat="1" ht="21.75" customHeight="1">
      <c r="A2" s="269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4"/>
      <c r="T2" s="280"/>
      <c r="U2" s="281"/>
      <c r="V2" s="281"/>
      <c r="W2" s="281"/>
      <c r="X2" s="282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7"/>
      <c r="AL2" s="17"/>
      <c r="AM2" s="17"/>
      <c r="AN2" s="17"/>
    </row>
    <row r="3" spans="1:40" s="16" customFormat="1" ht="47.25" customHeight="1">
      <c r="A3" s="270"/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6"/>
      <c r="T3" s="250" t="s">
        <v>97</v>
      </c>
      <c r="U3" s="251"/>
      <c r="V3" s="251"/>
      <c r="W3" s="251"/>
      <c r="X3" s="252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7"/>
      <c r="AL3" s="17"/>
      <c r="AM3" s="17"/>
      <c r="AN3" s="17"/>
    </row>
    <row r="4" spans="1:40" s="7" customFormat="1" ht="30" customHeight="1">
      <c r="A4" s="253" t="s">
        <v>43</v>
      </c>
      <c r="B4" s="253"/>
      <c r="C4" s="253"/>
      <c r="D4" s="254" t="s">
        <v>44</v>
      </c>
      <c r="E4" s="254"/>
      <c r="F4" s="254"/>
      <c r="G4" s="254"/>
      <c r="H4" s="255" t="s">
        <v>45</v>
      </c>
      <c r="I4" s="256"/>
      <c r="J4" s="257"/>
      <c r="K4" s="258" t="s">
        <v>46</v>
      </c>
      <c r="L4" s="259"/>
      <c r="M4" s="259"/>
      <c r="N4" s="259"/>
      <c r="O4" s="259"/>
      <c r="P4" s="259"/>
      <c r="Q4" s="259"/>
      <c r="R4" s="260"/>
      <c r="S4" s="267" t="s">
        <v>47</v>
      </c>
      <c r="T4" s="267"/>
      <c r="U4" s="267"/>
      <c r="V4" s="267"/>
      <c r="W4" s="267"/>
      <c r="X4" s="267"/>
      <c r="Y4" s="18"/>
      <c r="Z4" s="18"/>
      <c r="AA4" s="19"/>
      <c r="AC4" s="18"/>
      <c r="AD4" s="18"/>
      <c r="AE4" s="18"/>
    </row>
    <row r="5" spans="1:40" s="7" customFormat="1" ht="18.75" customHeight="1">
      <c r="A5" s="283" t="str">
        <f>'DATOS INICIO'!B2</f>
        <v>DISTRITO CAPITAL</v>
      </c>
      <c r="B5" s="283"/>
      <c r="C5" s="283"/>
      <c r="D5" s="283" t="str">
        <f>'DATOS INICIO'!B3</f>
        <v>CENTRO NACIONAL DE HOTELERÍA, TURISMO Y ALIMENTOS</v>
      </c>
      <c r="E5" s="283"/>
      <c r="F5" s="283"/>
      <c r="G5" s="284"/>
      <c r="H5" s="255" t="s">
        <v>25</v>
      </c>
      <c r="I5" s="257"/>
      <c r="J5" s="20" t="s">
        <v>48</v>
      </c>
      <c r="K5" s="261"/>
      <c r="L5" s="262"/>
      <c r="M5" s="262"/>
      <c r="N5" s="262"/>
      <c r="O5" s="262"/>
      <c r="P5" s="262"/>
      <c r="Q5" s="262"/>
      <c r="R5" s="263"/>
      <c r="S5" s="267"/>
      <c r="T5" s="267"/>
      <c r="U5" s="267"/>
      <c r="V5" s="267"/>
      <c r="W5" s="267"/>
      <c r="X5" s="267"/>
      <c r="Y5" s="18"/>
      <c r="Z5" s="18"/>
      <c r="AA5" s="19"/>
      <c r="AC5" s="18"/>
      <c r="AD5" s="18"/>
      <c r="AE5" s="18"/>
    </row>
    <row r="6" spans="1:40" s="7" customFormat="1" ht="18.75" customHeight="1">
      <c r="A6" s="283"/>
      <c r="B6" s="283"/>
      <c r="C6" s="283"/>
      <c r="D6" s="283"/>
      <c r="E6" s="283"/>
      <c r="F6" s="283"/>
      <c r="G6" s="284"/>
      <c r="H6" s="284"/>
      <c r="I6" s="285"/>
      <c r="J6" s="21"/>
      <c r="K6" s="264"/>
      <c r="L6" s="265"/>
      <c r="M6" s="265"/>
      <c r="N6" s="265"/>
      <c r="O6" s="265"/>
      <c r="P6" s="265"/>
      <c r="Q6" s="265"/>
      <c r="R6" s="266"/>
      <c r="S6" s="267" t="s">
        <v>49</v>
      </c>
      <c r="T6" s="267"/>
      <c r="U6" s="267"/>
      <c r="V6" s="267" t="s">
        <v>50</v>
      </c>
      <c r="W6" s="267"/>
      <c r="X6" s="267"/>
      <c r="Y6" s="18"/>
      <c r="Z6" s="18"/>
      <c r="AA6" s="19"/>
      <c r="AC6" s="18"/>
      <c r="AD6" s="18"/>
      <c r="AE6" s="18"/>
    </row>
    <row r="7" spans="1:40" s="7" customFormat="1" ht="18.75" customHeight="1">
      <c r="A7" s="255" t="s">
        <v>51</v>
      </c>
      <c r="B7" s="256"/>
      <c r="C7" s="256"/>
      <c r="D7" s="256"/>
      <c r="E7" s="256"/>
      <c r="F7" s="256"/>
      <c r="G7" s="256"/>
      <c r="H7" s="256"/>
      <c r="I7" s="256"/>
      <c r="J7" s="256"/>
      <c r="K7" s="257"/>
      <c r="L7" s="22"/>
      <c r="M7" s="255" t="s">
        <v>52</v>
      </c>
      <c r="N7" s="256"/>
      <c r="O7" s="256"/>
      <c r="P7" s="256"/>
      <c r="Q7" s="256"/>
      <c r="R7" s="257"/>
      <c r="S7" s="267"/>
      <c r="T7" s="267"/>
      <c r="U7" s="267"/>
      <c r="V7" s="267"/>
      <c r="W7" s="267"/>
      <c r="X7" s="267"/>
      <c r="Y7" s="18"/>
      <c r="Z7" s="18"/>
      <c r="AA7" s="19"/>
      <c r="AC7" s="18"/>
      <c r="AD7" s="18"/>
      <c r="AE7" s="18"/>
    </row>
    <row r="8" spans="1:40" s="7" customFormat="1" ht="23.25" customHeight="1">
      <c r="A8" s="298" t="s">
        <v>53</v>
      </c>
      <c r="B8" s="256"/>
      <c r="C8" s="257"/>
      <c r="D8" s="23" t="s">
        <v>24</v>
      </c>
      <c r="E8" s="255" t="s">
        <v>54</v>
      </c>
      <c r="F8" s="256"/>
      <c r="G8" s="256"/>
      <c r="H8" s="256"/>
      <c r="I8" s="256"/>
      <c r="J8" s="257"/>
      <c r="K8" s="255" t="s">
        <v>55</v>
      </c>
      <c r="L8" s="257"/>
      <c r="M8" s="255" t="s">
        <v>56</v>
      </c>
      <c r="N8" s="256"/>
      <c r="O8" s="257"/>
      <c r="P8" s="255" t="s">
        <v>57</v>
      </c>
      <c r="Q8" s="256"/>
      <c r="R8" s="257"/>
      <c r="S8" s="283"/>
      <c r="T8" s="283"/>
      <c r="U8" s="283"/>
      <c r="V8" s="283" t="str">
        <f>IF(AX27&gt;0,"X","")</f>
        <v/>
      </c>
      <c r="W8" s="283"/>
      <c r="X8" s="283"/>
      <c r="Y8" s="18"/>
      <c r="Z8" s="18"/>
      <c r="AA8" s="24"/>
    </row>
    <row r="9" spans="1:40" s="7" customFormat="1" ht="24" customHeight="1" thickBot="1">
      <c r="A9" s="287" t="str">
        <f>'DATOS INICIO'!B6</f>
        <v>Preparación de Cocteles</v>
      </c>
      <c r="B9" s="288"/>
      <c r="C9" s="289"/>
      <c r="D9" s="25">
        <f>'DATOS INICIO'!D6</f>
        <v>63540002</v>
      </c>
      <c r="E9" s="290" t="str">
        <f>'DATOS INICIO'!B5</f>
        <v>N/A</v>
      </c>
      <c r="F9" s="290"/>
      <c r="G9" s="290"/>
      <c r="H9" s="290"/>
      <c r="I9" s="290"/>
      <c r="J9" s="290"/>
      <c r="K9" s="291" t="str">
        <f>'DATOS INICIO'!D5</f>
        <v>N/A</v>
      </c>
      <c r="L9" s="289"/>
      <c r="M9" s="292"/>
      <c r="N9" s="293"/>
      <c r="O9" s="294"/>
      <c r="P9" s="295"/>
      <c r="Q9" s="296"/>
      <c r="R9" s="297"/>
      <c r="S9" s="286"/>
      <c r="T9" s="286"/>
      <c r="U9" s="286"/>
      <c r="V9" s="286"/>
      <c r="W9" s="286"/>
      <c r="X9" s="286"/>
      <c r="AA9" s="24"/>
    </row>
    <row r="10" spans="1:40" s="7" customFormat="1" ht="21" customHeight="1" thickBot="1">
      <c r="A10" s="299" t="s">
        <v>58</v>
      </c>
      <c r="B10" s="300"/>
      <c r="C10" s="26" t="s">
        <v>59</v>
      </c>
      <c r="D10" s="301" t="s">
        <v>60</v>
      </c>
      <c r="E10" s="302"/>
      <c r="F10" s="302"/>
      <c r="G10" s="302"/>
      <c r="H10" s="302"/>
      <c r="I10" s="302"/>
      <c r="J10" s="302"/>
      <c r="K10" s="302"/>
      <c r="L10" s="302"/>
      <c r="M10" s="303"/>
      <c r="N10" s="304" t="s">
        <v>61</v>
      </c>
      <c r="O10" s="302"/>
      <c r="P10" s="302"/>
      <c r="Q10" s="302"/>
      <c r="R10" s="302"/>
      <c r="S10" s="302"/>
      <c r="T10" s="302"/>
      <c r="U10" s="302"/>
      <c r="V10" s="302"/>
      <c r="W10" s="302"/>
      <c r="X10" s="303"/>
      <c r="AA10" s="24"/>
    </row>
    <row r="11" spans="1:40" s="7" customFormat="1" ht="23.25" customHeight="1" thickBot="1">
      <c r="A11" s="305" t="str">
        <f>'DATOS INICIO'!B4</f>
        <v>Pendiente</v>
      </c>
      <c r="B11" s="306"/>
      <c r="C11" s="27" t="str">
        <f>'DATOS INICIO'!B11</f>
        <v>N/A</v>
      </c>
      <c r="D11" s="307" t="str">
        <f>'DATOS INICIO'!B12</f>
        <v>N/A</v>
      </c>
      <c r="E11" s="308"/>
      <c r="F11" s="308"/>
      <c r="G11" s="308"/>
      <c r="H11" s="308"/>
      <c r="I11" s="308"/>
      <c r="J11" s="308"/>
      <c r="K11" s="308"/>
      <c r="L11" s="308"/>
      <c r="M11" s="309"/>
      <c r="N11" s="310"/>
      <c r="O11" s="311"/>
      <c r="P11" s="311"/>
      <c r="Q11" s="311"/>
      <c r="R11" s="311"/>
      <c r="S11" s="311"/>
      <c r="T11" s="311"/>
      <c r="U11" s="311"/>
      <c r="V11" s="311"/>
      <c r="W11" s="311"/>
      <c r="X11" s="312"/>
      <c r="Y11" s="28"/>
      <c r="Z11" s="28"/>
      <c r="AA11" s="24"/>
      <c r="AC11" s="28"/>
      <c r="AD11" s="28"/>
      <c r="AE11" s="28"/>
    </row>
    <row r="12" spans="1:40" s="7" customFormat="1" ht="28.5" customHeight="1">
      <c r="A12" s="319" t="s">
        <v>62</v>
      </c>
      <c r="B12" s="320"/>
      <c r="C12" s="320"/>
      <c r="D12" s="29" t="s">
        <v>63</v>
      </c>
      <c r="E12" s="320" t="s">
        <v>64</v>
      </c>
      <c r="F12" s="320"/>
      <c r="G12" s="320" t="s">
        <v>65</v>
      </c>
      <c r="H12" s="320"/>
      <c r="I12" s="320"/>
      <c r="J12" s="320"/>
      <c r="K12" s="321" t="s">
        <v>66</v>
      </c>
      <c r="L12" s="321"/>
      <c r="M12" s="322"/>
      <c r="N12" s="313"/>
      <c r="O12" s="314"/>
      <c r="P12" s="314"/>
      <c r="Q12" s="314"/>
      <c r="R12" s="314"/>
      <c r="S12" s="314"/>
      <c r="T12" s="314"/>
      <c r="U12" s="314"/>
      <c r="V12" s="314"/>
      <c r="W12" s="314"/>
      <c r="X12" s="315"/>
      <c r="AA12" s="24"/>
    </row>
    <row r="13" spans="1:40" s="7" customFormat="1" ht="26.25" customHeight="1" thickBot="1">
      <c r="A13" s="325" t="str">
        <f>'BASE DATOS '!C7</f>
        <v xml:space="preserve">JOHANNA RODRÍGUEZ SUÁREZ </v>
      </c>
      <c r="B13" s="290"/>
      <c r="C13" s="290"/>
      <c r="D13" s="30"/>
      <c r="E13" s="326">
        <f>'BASE DATOS '!B7</f>
        <v>1015998649</v>
      </c>
      <c r="F13" s="326"/>
      <c r="G13" s="326" t="str">
        <f>'DATOS INICIO'!B9</f>
        <v>RAÚL MARTÍN HERNÁNDEZ</v>
      </c>
      <c r="H13" s="326"/>
      <c r="I13" s="326"/>
      <c r="J13" s="326"/>
      <c r="K13" s="326">
        <f>'DATOS INICIO'!D9</f>
        <v>79293912</v>
      </c>
      <c r="L13" s="326"/>
      <c r="M13" s="327"/>
      <c r="N13" s="316"/>
      <c r="O13" s="317"/>
      <c r="P13" s="317"/>
      <c r="Q13" s="317"/>
      <c r="R13" s="317"/>
      <c r="S13" s="317"/>
      <c r="T13" s="317"/>
      <c r="U13" s="317"/>
      <c r="V13" s="317"/>
      <c r="W13" s="317"/>
      <c r="X13" s="318"/>
      <c r="Y13" s="28"/>
      <c r="Z13" s="28"/>
      <c r="AA13" s="24"/>
    </row>
    <row r="14" spans="1:40">
      <c r="A14" s="328" t="s">
        <v>67</v>
      </c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0"/>
      <c r="O14" s="320"/>
      <c r="P14" s="320"/>
      <c r="Q14" s="320"/>
      <c r="R14" s="320"/>
      <c r="S14" s="320"/>
      <c r="T14" s="320"/>
      <c r="U14" s="320"/>
      <c r="V14" s="320"/>
      <c r="W14" s="320"/>
      <c r="X14" s="330"/>
    </row>
    <row r="15" spans="1:40" s="31" customFormat="1" ht="24" customHeight="1">
      <c r="A15" s="331" t="str">
        <f>'DATOS INICIO'!D10</f>
        <v>N/A</v>
      </c>
      <c r="B15" s="331"/>
      <c r="C15" s="331"/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/>
      <c r="V15" s="331"/>
      <c r="W15" s="331"/>
      <c r="X15" s="331"/>
    </row>
    <row r="16" spans="1:40" s="31" customFormat="1" ht="24" customHeight="1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</row>
    <row r="17" spans="1:24" s="31" customFormat="1" ht="24" customHeight="1">
      <c r="A17" s="332" t="s">
        <v>68</v>
      </c>
      <c r="B17" s="333"/>
      <c r="C17" s="333"/>
      <c r="D17" s="333"/>
      <c r="E17" s="333"/>
      <c r="F17" s="333"/>
      <c r="G17" s="333"/>
      <c r="H17" s="333"/>
      <c r="I17" s="333"/>
      <c r="J17" s="333"/>
      <c r="K17" s="333"/>
      <c r="L17" s="333"/>
      <c r="M17" s="333"/>
      <c r="N17" s="333"/>
      <c r="O17" s="333"/>
      <c r="P17" s="333"/>
      <c r="Q17" s="333"/>
      <c r="R17" s="333"/>
      <c r="S17" s="333"/>
      <c r="T17" s="333"/>
      <c r="U17" s="333"/>
      <c r="V17" s="333"/>
      <c r="W17" s="333"/>
      <c r="X17" s="334"/>
    </row>
    <row r="18" spans="1:24" s="31" customFormat="1" ht="24" customHeight="1">
      <c r="A18" s="331">
        <f>'DATOS INICIO'!D7</f>
        <v>260201015</v>
      </c>
      <c r="B18" s="331"/>
      <c r="C18" s="331"/>
      <c r="D18" s="331"/>
      <c r="E18" s="331"/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331"/>
      <c r="Q18" s="331"/>
      <c r="R18" s="331"/>
      <c r="S18" s="331"/>
      <c r="T18" s="331"/>
      <c r="U18" s="331"/>
      <c r="V18" s="331"/>
      <c r="W18" s="331"/>
      <c r="X18" s="331"/>
    </row>
    <row r="19" spans="1:24" s="31" customFormat="1" ht="36.75" customHeight="1" thickBot="1">
      <c r="A19" s="323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4" t="s">
        <v>69</v>
      </c>
      <c r="P19" s="324"/>
      <c r="Q19" s="324"/>
      <c r="R19" s="324"/>
      <c r="S19" s="324"/>
      <c r="T19" s="324"/>
      <c r="U19" s="324"/>
      <c r="V19" s="324"/>
      <c r="W19" s="32"/>
      <c r="X19" s="32"/>
    </row>
    <row r="20" spans="1:24" s="31" customFormat="1" ht="33.75" customHeight="1">
      <c r="A20" s="338" t="s">
        <v>70</v>
      </c>
      <c r="B20" s="319" t="s">
        <v>25</v>
      </c>
      <c r="C20" s="330"/>
      <c r="D20" s="342" t="s">
        <v>26</v>
      </c>
      <c r="E20" s="343"/>
      <c r="F20" s="346" t="s">
        <v>27</v>
      </c>
      <c r="G20" s="347"/>
      <c r="H20" s="347"/>
      <c r="I20" s="347"/>
      <c r="J20" s="348"/>
      <c r="K20" s="352" t="s">
        <v>71</v>
      </c>
      <c r="L20" s="320"/>
      <c r="M20" s="320"/>
      <c r="N20" s="353"/>
      <c r="O20" s="319" t="s">
        <v>72</v>
      </c>
      <c r="P20" s="320"/>
      <c r="Q20" s="320"/>
      <c r="R20" s="320"/>
      <c r="S20" s="320"/>
      <c r="T20" s="320"/>
      <c r="U20" s="320"/>
      <c r="V20" s="330"/>
      <c r="W20" s="346" t="s">
        <v>28</v>
      </c>
      <c r="X20" s="367"/>
    </row>
    <row r="21" spans="1:24" s="31" customFormat="1" ht="12" customHeight="1">
      <c r="A21" s="339"/>
      <c r="B21" s="341"/>
      <c r="C21" s="335"/>
      <c r="D21" s="344"/>
      <c r="E21" s="345"/>
      <c r="F21" s="349"/>
      <c r="G21" s="350"/>
      <c r="H21" s="350"/>
      <c r="I21" s="350"/>
      <c r="J21" s="351"/>
      <c r="K21" s="260" t="s">
        <v>33</v>
      </c>
      <c r="L21" s="373" t="s">
        <v>34</v>
      </c>
      <c r="M21" s="375" t="s">
        <v>35</v>
      </c>
      <c r="N21" s="376"/>
      <c r="O21" s="341" t="s">
        <v>36</v>
      </c>
      <c r="P21" s="267"/>
      <c r="Q21" s="267" t="s">
        <v>37</v>
      </c>
      <c r="R21" s="267"/>
      <c r="S21" s="267" t="s">
        <v>38</v>
      </c>
      <c r="T21" s="267"/>
      <c r="U21" s="267" t="s">
        <v>39</v>
      </c>
      <c r="V21" s="335"/>
      <c r="W21" s="368"/>
      <c r="X21" s="369"/>
    </row>
    <row r="22" spans="1:24" s="31" customFormat="1" ht="12.75" customHeight="1">
      <c r="A22" s="339"/>
      <c r="B22" s="354" t="s">
        <v>29</v>
      </c>
      <c r="C22" s="356" t="s">
        <v>30</v>
      </c>
      <c r="D22" s="358" t="s">
        <v>73</v>
      </c>
      <c r="E22" s="336" t="s">
        <v>31</v>
      </c>
      <c r="F22" s="362" t="s">
        <v>32</v>
      </c>
      <c r="G22" s="363" t="s">
        <v>20</v>
      </c>
      <c r="H22" s="363" t="s">
        <v>21</v>
      </c>
      <c r="I22" s="363" t="s">
        <v>22</v>
      </c>
      <c r="J22" s="365" t="s">
        <v>74</v>
      </c>
      <c r="K22" s="263"/>
      <c r="L22" s="374"/>
      <c r="M22" s="358" t="s">
        <v>73</v>
      </c>
      <c r="N22" s="336" t="s">
        <v>31</v>
      </c>
      <c r="O22" s="341"/>
      <c r="P22" s="267"/>
      <c r="Q22" s="267"/>
      <c r="R22" s="267"/>
      <c r="S22" s="267"/>
      <c r="T22" s="267"/>
      <c r="U22" s="267"/>
      <c r="V22" s="335"/>
      <c r="W22" s="370"/>
      <c r="X22" s="371"/>
    </row>
    <row r="23" spans="1:24" s="36" customFormat="1" ht="84.75" customHeight="1" thickBot="1">
      <c r="A23" s="340"/>
      <c r="B23" s="355"/>
      <c r="C23" s="357"/>
      <c r="D23" s="359"/>
      <c r="E23" s="337"/>
      <c r="F23" s="299"/>
      <c r="G23" s="364"/>
      <c r="H23" s="364"/>
      <c r="I23" s="364"/>
      <c r="J23" s="366"/>
      <c r="K23" s="372"/>
      <c r="L23" s="300"/>
      <c r="M23" s="359"/>
      <c r="N23" s="337"/>
      <c r="O23" s="33" t="s">
        <v>8</v>
      </c>
      <c r="P23" s="34" t="s">
        <v>9</v>
      </c>
      <c r="Q23" s="34" t="s">
        <v>8</v>
      </c>
      <c r="R23" s="34" t="s">
        <v>9</v>
      </c>
      <c r="S23" s="34" t="s">
        <v>8</v>
      </c>
      <c r="T23" s="34" t="s">
        <v>9</v>
      </c>
      <c r="U23" s="34" t="s">
        <v>8</v>
      </c>
      <c r="V23" s="35" t="s">
        <v>9</v>
      </c>
      <c r="W23" s="33" t="s">
        <v>8</v>
      </c>
      <c r="X23" s="35" t="s">
        <v>9</v>
      </c>
    </row>
    <row r="24" spans="1:24" s="43" customFormat="1" ht="54" customHeight="1">
      <c r="A24" s="99" t="s">
        <v>129</v>
      </c>
      <c r="B24" s="101">
        <v>43396</v>
      </c>
      <c r="C24" s="101">
        <v>43441</v>
      </c>
      <c r="D24" s="97" t="s">
        <v>128</v>
      </c>
      <c r="E24" s="102"/>
      <c r="F24" s="40" t="s">
        <v>132</v>
      </c>
      <c r="G24" s="103" t="s">
        <v>128</v>
      </c>
      <c r="H24" s="103" t="s">
        <v>128</v>
      </c>
      <c r="I24" s="103" t="s">
        <v>128</v>
      </c>
      <c r="J24" s="39" t="s">
        <v>130</v>
      </c>
      <c r="K24" s="101">
        <v>43441</v>
      </c>
      <c r="L24" s="100">
        <v>0.41666666666666669</v>
      </c>
      <c r="M24" s="98" t="s">
        <v>128</v>
      </c>
      <c r="N24" s="42"/>
      <c r="O24" s="37"/>
      <c r="P24" s="41"/>
      <c r="Q24" s="41"/>
      <c r="R24" s="41"/>
      <c r="S24" s="41"/>
      <c r="T24" s="41"/>
      <c r="U24" s="41"/>
      <c r="V24" s="38"/>
      <c r="W24" s="38"/>
      <c r="X24" s="38"/>
    </row>
    <row r="25" spans="1:24" s="54" customFormat="1" ht="27.75" customHeight="1">
      <c r="A25" s="44"/>
      <c r="B25" s="45"/>
      <c r="C25" s="46"/>
      <c r="D25" s="45"/>
      <c r="E25" s="46"/>
      <c r="F25" s="45"/>
      <c r="G25" s="47"/>
      <c r="H25" s="47"/>
      <c r="I25" s="47"/>
      <c r="J25" s="48"/>
      <c r="K25" s="49"/>
      <c r="L25" s="47"/>
      <c r="M25" s="50"/>
      <c r="N25" s="51"/>
      <c r="O25" s="52"/>
      <c r="P25" s="50"/>
      <c r="Q25" s="50"/>
      <c r="R25" s="50"/>
      <c r="S25" s="53"/>
      <c r="T25" s="47"/>
      <c r="U25" s="47"/>
      <c r="V25" s="48"/>
      <c r="W25" s="38"/>
      <c r="X25" s="38"/>
    </row>
    <row r="26" spans="1:24" s="54" customFormat="1" ht="24.75" customHeight="1" thickBot="1">
      <c r="A26" s="55"/>
      <c r="B26" s="56"/>
      <c r="C26" s="57"/>
      <c r="D26" s="56"/>
      <c r="E26" s="57"/>
      <c r="F26" s="56"/>
      <c r="G26" s="58"/>
      <c r="H26" s="58"/>
      <c r="I26" s="58"/>
      <c r="J26" s="59"/>
      <c r="K26" s="60"/>
      <c r="L26" s="58"/>
      <c r="M26" s="61"/>
      <c r="N26" s="62"/>
      <c r="O26" s="63"/>
      <c r="P26" s="61"/>
      <c r="Q26" s="61"/>
      <c r="R26" s="61"/>
      <c r="S26" s="64"/>
      <c r="T26" s="58"/>
      <c r="U26" s="58"/>
      <c r="V26" s="59"/>
      <c r="W26" s="38"/>
      <c r="X26" s="38"/>
    </row>
    <row r="27" spans="1:24" ht="15.6" customHeight="1">
      <c r="A27" s="375" t="s">
        <v>75</v>
      </c>
      <c r="B27" s="375"/>
      <c r="C27" s="375"/>
      <c r="D27" s="375"/>
      <c r="E27" s="375" t="s">
        <v>23</v>
      </c>
      <c r="F27" s="375"/>
      <c r="G27" s="320" t="s">
        <v>76</v>
      </c>
      <c r="H27" s="320"/>
      <c r="I27" s="320"/>
      <c r="J27" s="320"/>
      <c r="K27" s="320"/>
      <c r="L27" s="320"/>
      <c r="M27" s="320"/>
      <c r="N27" s="330"/>
      <c r="O27" s="377" t="s">
        <v>77</v>
      </c>
      <c r="P27" s="378"/>
      <c r="Q27" s="378"/>
      <c r="R27" s="378"/>
      <c r="S27" s="378"/>
      <c r="T27" s="378"/>
      <c r="U27" s="378"/>
      <c r="V27" s="378"/>
      <c r="W27" s="360"/>
      <c r="X27" s="360"/>
    </row>
    <row r="28" spans="1:24">
      <c r="A28" s="375"/>
      <c r="B28" s="375"/>
      <c r="C28" s="375"/>
      <c r="D28" s="375"/>
      <c r="E28" s="375"/>
      <c r="F28" s="375"/>
      <c r="G28" s="267" t="s">
        <v>31</v>
      </c>
      <c r="H28" s="267"/>
      <c r="I28" s="267"/>
      <c r="J28" s="20" t="s">
        <v>32</v>
      </c>
      <c r="K28" s="267" t="s">
        <v>78</v>
      </c>
      <c r="L28" s="267"/>
      <c r="M28" s="267"/>
      <c r="N28" s="335"/>
      <c r="O28" s="379"/>
      <c r="P28" s="380"/>
      <c r="Q28" s="380"/>
      <c r="R28" s="380"/>
      <c r="S28" s="380"/>
      <c r="T28" s="380"/>
      <c r="U28" s="380"/>
      <c r="V28" s="380"/>
      <c r="W28" s="361"/>
      <c r="X28" s="361"/>
    </row>
    <row r="29" spans="1:24" ht="34.5" customHeight="1">
      <c r="A29" s="386" t="s">
        <v>79</v>
      </c>
      <c r="B29" s="386"/>
      <c r="C29" s="386"/>
      <c r="D29" s="387"/>
      <c r="E29" s="392"/>
      <c r="F29" s="393"/>
      <c r="G29" s="220"/>
      <c r="H29" s="220"/>
      <c r="I29" s="220"/>
      <c r="J29" s="220"/>
      <c r="K29" s="399"/>
      <c r="L29" s="399"/>
      <c r="M29" s="399"/>
      <c r="N29" s="400"/>
      <c r="O29" s="257" t="s">
        <v>80</v>
      </c>
      <c r="P29" s="267"/>
      <c r="Q29" s="267"/>
      <c r="R29" s="267"/>
      <c r="S29" s="267"/>
      <c r="T29" s="267"/>
      <c r="U29" s="267"/>
      <c r="V29" s="267"/>
      <c r="W29" s="267"/>
      <c r="X29" s="335"/>
    </row>
    <row r="30" spans="1:24" ht="24.75" customHeight="1">
      <c r="A30" s="388"/>
      <c r="B30" s="388"/>
      <c r="C30" s="388"/>
      <c r="D30" s="389"/>
      <c r="E30" s="394"/>
      <c r="F30" s="395"/>
      <c r="G30" s="220"/>
      <c r="H30" s="220"/>
      <c r="I30" s="220"/>
      <c r="J30" s="220"/>
      <c r="K30" s="399"/>
      <c r="L30" s="399"/>
      <c r="M30" s="399"/>
      <c r="N30" s="400"/>
      <c r="O30" s="381" t="s">
        <v>81</v>
      </c>
      <c r="P30" s="333"/>
      <c r="Q30" s="333"/>
      <c r="R30" s="333"/>
      <c r="S30" s="333"/>
      <c r="T30" s="333"/>
      <c r="U30" s="333" t="s">
        <v>25</v>
      </c>
      <c r="V30" s="333"/>
      <c r="W30" s="333"/>
      <c r="X30" s="334"/>
    </row>
    <row r="31" spans="1:24" ht="29.25" customHeight="1" thickBot="1">
      <c r="A31" s="390"/>
      <c r="B31" s="390"/>
      <c r="C31" s="390"/>
      <c r="D31" s="391"/>
      <c r="E31" s="396"/>
      <c r="F31" s="397"/>
      <c r="G31" s="398"/>
      <c r="H31" s="398"/>
      <c r="I31" s="398"/>
      <c r="J31" s="398"/>
      <c r="K31" s="401"/>
      <c r="L31" s="401"/>
      <c r="M31" s="401"/>
      <c r="N31" s="402"/>
      <c r="O31" s="382" t="s">
        <v>131</v>
      </c>
      <c r="P31" s="383"/>
      <c r="Q31" s="383"/>
      <c r="R31" s="383"/>
      <c r="S31" s="383"/>
      <c r="T31" s="383"/>
      <c r="U31" s="384">
        <v>43438</v>
      </c>
      <c r="V31" s="383"/>
      <c r="W31" s="383"/>
      <c r="X31" s="385"/>
    </row>
  </sheetData>
  <sheetProtection formatRows="0" insertRows="0" deleteRows="0" selectLockedCells="1"/>
  <mergeCells count="97">
    <mergeCell ref="A29:D31"/>
    <mergeCell ref="E29:F31"/>
    <mergeCell ref="G29:I31"/>
    <mergeCell ref="J29:J31"/>
    <mergeCell ref="K29:N31"/>
    <mergeCell ref="O29:X29"/>
    <mergeCell ref="O30:T30"/>
    <mergeCell ref="U30:X30"/>
    <mergeCell ref="O31:T31"/>
    <mergeCell ref="U31:X31"/>
    <mergeCell ref="A27:D28"/>
    <mergeCell ref="E27:F28"/>
    <mergeCell ref="G27:N27"/>
    <mergeCell ref="O27:V28"/>
    <mergeCell ref="W27:W28"/>
    <mergeCell ref="X27:X28"/>
    <mergeCell ref="G28:I28"/>
    <mergeCell ref="K28:N28"/>
    <mergeCell ref="F22:F23"/>
    <mergeCell ref="G22:G23"/>
    <mergeCell ref="H22:H23"/>
    <mergeCell ref="I22:I23"/>
    <mergeCell ref="J22:J23"/>
    <mergeCell ref="M22:M23"/>
    <mergeCell ref="W20:X22"/>
    <mergeCell ref="K21:K23"/>
    <mergeCell ref="L21:L23"/>
    <mergeCell ref="M21:N21"/>
    <mergeCell ref="O21:P22"/>
    <mergeCell ref="Q21:R22"/>
    <mergeCell ref="S21:T22"/>
    <mergeCell ref="U21:V22"/>
    <mergeCell ref="N22:N23"/>
    <mergeCell ref="A20:A23"/>
    <mergeCell ref="B20:C21"/>
    <mergeCell ref="D20:E21"/>
    <mergeCell ref="F20:J21"/>
    <mergeCell ref="K20:N20"/>
    <mergeCell ref="O20:V20"/>
    <mergeCell ref="B22:B23"/>
    <mergeCell ref="C22:C23"/>
    <mergeCell ref="D22:D23"/>
    <mergeCell ref="E22:E23"/>
    <mergeCell ref="A19:N19"/>
    <mergeCell ref="O19:V19"/>
    <mergeCell ref="A13:C13"/>
    <mergeCell ref="E13:F13"/>
    <mergeCell ref="G13:J13"/>
    <mergeCell ref="K13:M13"/>
    <mergeCell ref="A14:X14"/>
    <mergeCell ref="A15:I15"/>
    <mergeCell ref="J15:X15"/>
    <mergeCell ref="A16:I16"/>
    <mergeCell ref="J16:X16"/>
    <mergeCell ref="A17:X17"/>
    <mergeCell ref="A18:I18"/>
    <mergeCell ref="J18:X18"/>
    <mergeCell ref="A10:B10"/>
    <mergeCell ref="D10:M10"/>
    <mergeCell ref="N10:X10"/>
    <mergeCell ref="A11:B11"/>
    <mergeCell ref="D11:M11"/>
    <mergeCell ref="N11:X13"/>
    <mergeCell ref="A12:C12"/>
    <mergeCell ref="E12:F12"/>
    <mergeCell ref="G12:J12"/>
    <mergeCell ref="K12:M12"/>
    <mergeCell ref="H6:I6"/>
    <mergeCell ref="S6:U7"/>
    <mergeCell ref="V8:X9"/>
    <mergeCell ref="A9:C9"/>
    <mergeCell ref="E9:J9"/>
    <mergeCell ref="K9:L9"/>
    <mergeCell ref="M9:O9"/>
    <mergeCell ref="P9:R9"/>
    <mergeCell ref="A8:C8"/>
    <mergeCell ref="E8:J8"/>
    <mergeCell ref="K8:L8"/>
    <mergeCell ref="M8:O8"/>
    <mergeCell ref="P8:R8"/>
    <mergeCell ref="S8:U9"/>
    <mergeCell ref="AK1:AN1"/>
    <mergeCell ref="T3:X3"/>
    <mergeCell ref="A4:C4"/>
    <mergeCell ref="D4:G4"/>
    <mergeCell ref="H4:J4"/>
    <mergeCell ref="K4:R6"/>
    <mergeCell ref="S4:X5"/>
    <mergeCell ref="V6:X7"/>
    <mergeCell ref="A7:K7"/>
    <mergeCell ref="M7:R7"/>
    <mergeCell ref="A1:A3"/>
    <mergeCell ref="B1:S3"/>
    <mergeCell ref="T1:X2"/>
    <mergeCell ref="A5:C6"/>
    <mergeCell ref="D5:G6"/>
    <mergeCell ref="H5:I5"/>
  </mergeCells>
  <printOptions horizontalCentered="1" verticalCentered="1"/>
  <pageMargins left="0.19685039370078741" right="0.19685039370078741" top="0.47244094488188981" bottom="0.43307086614173229" header="0.15748031496062992" footer="0"/>
  <pageSetup paperSize="5" scale="60" orientation="landscape" r:id="rId1"/>
  <headerFooter alignWithMargins="0">
    <oddFooter xml:space="preserve">&amp;R&amp;8Página &amp;P de &amp;N
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4337" r:id="rId4">
          <objectPr defaultSize="0" autoPict="0" r:id="rId5">
            <anchor moveWithCells="1" sizeWithCells="1">
              <from>
                <xdr:col>0</xdr:col>
                <xdr:colOff>704850</xdr:colOff>
                <xdr:row>3</xdr:row>
                <xdr:rowOff>0</xdr:rowOff>
              </from>
              <to>
                <xdr:col>0</xdr:col>
                <xdr:colOff>1076325</xdr:colOff>
                <xdr:row>3</xdr:row>
                <xdr:rowOff>0</xdr:rowOff>
              </to>
            </anchor>
          </objectPr>
        </oleObject>
      </mc:Choice>
      <mc:Fallback>
        <oleObject progId="Word.Picture.8" shapeId="14337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AF51"/>
  <sheetViews>
    <sheetView zoomScale="70" zoomScaleNormal="70" zoomScalePageLayoutView="54" workbookViewId="0">
      <selection activeCell="N23" sqref="N23"/>
    </sheetView>
  </sheetViews>
  <sheetFormatPr baseColWidth="10" defaultColWidth="0" defaultRowHeight="12.75"/>
  <cols>
    <col min="1" max="1" width="9.7109375" style="1" customWidth="1"/>
    <col min="2" max="2" width="11.42578125" style="1" customWidth="1"/>
    <col min="3" max="3" width="15.85546875" style="1" customWidth="1"/>
    <col min="4" max="4" width="7.85546875" style="1" customWidth="1"/>
    <col min="5" max="5" width="10.140625" style="1" customWidth="1"/>
    <col min="6" max="29" width="3.7109375" style="1" customWidth="1"/>
    <col min="30" max="30" width="23" style="1" customWidth="1"/>
    <col min="31" max="31" width="2.5703125" style="1" customWidth="1"/>
    <col min="32" max="32" width="11.42578125" style="1" hidden="1" customWidth="1"/>
    <col min="33" max="16384" width="0" style="1" hidden="1"/>
  </cols>
  <sheetData>
    <row r="2" spans="1:30" ht="69.75" customHeight="1">
      <c r="A2" s="443" t="s">
        <v>126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4"/>
      <c r="S2" s="444"/>
      <c r="T2" s="444"/>
      <c r="U2" s="444"/>
      <c r="V2" s="444"/>
      <c r="W2" s="444"/>
      <c r="X2" s="444"/>
      <c r="Y2" s="444"/>
      <c r="Z2" s="444"/>
      <c r="AA2" s="444"/>
      <c r="AB2" s="444"/>
      <c r="AC2" s="444"/>
      <c r="AD2" s="72" t="s">
        <v>6</v>
      </c>
    </row>
    <row r="3" spans="1:30" ht="15.75" customHeight="1">
      <c r="B3" s="445"/>
      <c r="C3" s="445"/>
      <c r="D3" s="445"/>
      <c r="E3" s="445"/>
      <c r="F3" s="445"/>
      <c r="G3" s="445"/>
      <c r="H3" s="74"/>
      <c r="I3" s="74"/>
    </row>
    <row r="4" spans="1:30">
      <c r="A4" s="446" t="s">
        <v>125</v>
      </c>
      <c r="B4" s="446"/>
      <c r="C4" s="446"/>
      <c r="D4" s="410" t="str">
        <f>'DATOS INICIO'!B2</f>
        <v>DISTRITO CAPITAL</v>
      </c>
      <c r="E4" s="410"/>
      <c r="F4" s="410"/>
      <c r="G4" s="410"/>
      <c r="H4" s="410"/>
      <c r="I4" s="410"/>
      <c r="J4" s="410"/>
      <c r="K4" s="410"/>
      <c r="M4" s="438" t="s">
        <v>121</v>
      </c>
      <c r="N4" s="438"/>
      <c r="O4" s="447" t="str">
        <f>'DATOS INICIO'!B3</f>
        <v>CENTRO NACIONAL DE HOTELERÍA, TURISMO Y ALIMENTOS</v>
      </c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</row>
    <row r="5" spans="1:30" ht="18">
      <c r="A5" s="446" t="s">
        <v>124</v>
      </c>
      <c r="B5" s="446"/>
      <c r="C5" s="446"/>
      <c r="D5" s="448" t="str">
        <f>'DATOS INICIO'!B6</f>
        <v>Preparación de Cocteles</v>
      </c>
      <c r="E5" s="448"/>
      <c r="F5" s="448"/>
      <c r="G5" s="448"/>
      <c r="H5" s="448"/>
      <c r="I5" s="448"/>
      <c r="J5" s="448"/>
      <c r="K5" s="448"/>
      <c r="L5" s="94"/>
      <c r="M5" s="438" t="s">
        <v>24</v>
      </c>
      <c r="N5" s="438"/>
      <c r="O5" s="439">
        <f>'DATOS INICIO'!D6</f>
        <v>63540002</v>
      </c>
      <c r="P5" s="439"/>
      <c r="Q5" s="439"/>
      <c r="R5" s="439"/>
      <c r="V5" s="449" t="s">
        <v>123</v>
      </c>
      <c r="W5" s="449"/>
      <c r="X5" s="93"/>
      <c r="Y5" s="93"/>
      <c r="Z5" s="442" t="str">
        <f>'DATOS INICIO'!B4</f>
        <v>Pendiente</v>
      </c>
      <c r="AA5" s="442"/>
      <c r="AB5" s="442"/>
      <c r="AC5" s="442"/>
    </row>
    <row r="6" spans="1:30" ht="24.75" customHeight="1">
      <c r="A6" s="440" t="s">
        <v>122</v>
      </c>
      <c r="B6" s="440"/>
      <c r="C6" s="440"/>
      <c r="D6" s="437">
        <f>'DATOS INICIO'!D7</f>
        <v>260201015</v>
      </c>
      <c r="E6" s="437"/>
      <c r="F6" s="437"/>
      <c r="G6" s="437"/>
      <c r="H6" s="437"/>
      <c r="I6" s="437"/>
      <c r="J6" s="437"/>
      <c r="K6" s="437"/>
      <c r="L6" s="92"/>
      <c r="M6" s="438" t="s">
        <v>121</v>
      </c>
      <c r="N6" s="438"/>
      <c r="O6" s="439" t="str">
        <f>'DATOS INICIO'!B3</f>
        <v>CENTRO NACIONAL DE HOTELERÍA, TURISMO Y ALIMENTOS</v>
      </c>
      <c r="P6" s="439"/>
      <c r="Q6" s="439"/>
      <c r="R6" s="439"/>
      <c r="S6" s="74"/>
      <c r="T6" s="74"/>
      <c r="X6" s="435">
        <v>21</v>
      </c>
      <c r="Y6" s="435"/>
      <c r="Z6" s="431">
        <v>4</v>
      </c>
      <c r="AA6" s="431"/>
      <c r="AB6" s="431">
        <v>2017</v>
      </c>
      <c r="AC6" s="431"/>
    </row>
    <row r="7" spans="1:30" ht="45.75" customHeight="1">
      <c r="A7" s="91" t="s">
        <v>120</v>
      </c>
      <c r="B7" s="88"/>
      <c r="C7" s="88"/>
      <c r="D7" s="441" t="str">
        <f>'DATOS INICIO'!D10</f>
        <v>N/A</v>
      </c>
      <c r="E7" s="441"/>
      <c r="F7" s="441"/>
      <c r="G7" s="441"/>
      <c r="H7" s="441"/>
      <c r="I7" s="441"/>
      <c r="J7" s="441"/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441"/>
      <c r="X7" s="90"/>
      <c r="Y7" s="90"/>
      <c r="Z7" s="69"/>
      <c r="AA7" s="69"/>
      <c r="AB7" s="69"/>
      <c r="AC7" s="69"/>
    </row>
    <row r="8" spans="1:30">
      <c r="B8" s="432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89"/>
      <c r="N8" s="89"/>
      <c r="O8" s="89"/>
      <c r="V8" s="433" t="s">
        <v>119</v>
      </c>
      <c r="W8" s="434"/>
      <c r="X8" s="403">
        <f>'DATOS INICIO'!B8</f>
        <v>45628</v>
      </c>
      <c r="Y8" s="404"/>
      <c r="Z8" s="404"/>
      <c r="AA8" s="404"/>
      <c r="AB8" s="404"/>
      <c r="AC8" s="405"/>
    </row>
    <row r="9" spans="1:30">
      <c r="A9" s="88" t="s">
        <v>118</v>
      </c>
      <c r="B9" s="436" t="str">
        <f>'[1]DATOS INICIO'!B9</f>
        <v>PAULA BELLO GUALTERO</v>
      </c>
      <c r="C9" s="436"/>
      <c r="D9" s="436"/>
      <c r="E9" s="436"/>
      <c r="F9" s="436"/>
      <c r="G9" s="436"/>
      <c r="H9" s="436"/>
      <c r="I9" s="436"/>
      <c r="J9" s="436"/>
      <c r="K9" s="436"/>
      <c r="V9" s="433" t="s">
        <v>117</v>
      </c>
      <c r="W9" s="434"/>
      <c r="X9" s="403">
        <f>'DATOS INICIO'!D8</f>
        <v>45639</v>
      </c>
      <c r="Y9" s="404"/>
      <c r="Z9" s="404"/>
      <c r="AA9" s="404"/>
      <c r="AB9" s="404"/>
      <c r="AC9" s="405"/>
    </row>
    <row r="10" spans="1:30" ht="8.25" customHeight="1">
      <c r="D10" s="87"/>
      <c r="E10" s="87"/>
      <c r="AB10" s="83"/>
      <c r="AC10" s="83"/>
    </row>
    <row r="11" spans="1:30" ht="20.25" customHeight="1">
      <c r="A11" s="412" t="s">
        <v>116</v>
      </c>
      <c r="B11" s="412"/>
      <c r="C11" s="412"/>
      <c r="D11" s="412" t="s">
        <v>115</v>
      </c>
      <c r="E11" s="413" t="s">
        <v>114</v>
      </c>
      <c r="F11" s="416" t="s">
        <v>113</v>
      </c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  <c r="AC11" s="418"/>
      <c r="AD11" s="407" t="s">
        <v>109</v>
      </c>
    </row>
    <row r="12" spans="1:30" ht="18.75" customHeight="1">
      <c r="A12" s="412"/>
      <c r="B12" s="412"/>
      <c r="C12" s="412"/>
      <c r="D12" s="412"/>
      <c r="E12" s="414"/>
      <c r="F12" s="86">
        <v>1</v>
      </c>
      <c r="G12" s="86">
        <v>2</v>
      </c>
      <c r="H12" s="86">
        <v>3</v>
      </c>
      <c r="I12" s="86">
        <v>4</v>
      </c>
      <c r="J12" s="86">
        <v>5</v>
      </c>
      <c r="K12" s="86">
        <v>6</v>
      </c>
      <c r="L12" s="86">
        <v>7</v>
      </c>
      <c r="M12" s="86">
        <v>8</v>
      </c>
      <c r="N12" s="86">
        <v>9</v>
      </c>
      <c r="O12" s="86">
        <v>10</v>
      </c>
      <c r="P12" s="86">
        <v>11</v>
      </c>
      <c r="Q12" s="86">
        <v>12</v>
      </c>
      <c r="R12" s="86">
        <v>13</v>
      </c>
      <c r="S12" s="86">
        <v>14</v>
      </c>
      <c r="T12" s="86">
        <v>15</v>
      </c>
      <c r="U12" s="86">
        <v>16</v>
      </c>
      <c r="V12" s="86">
        <v>17</v>
      </c>
      <c r="W12" s="86">
        <v>18</v>
      </c>
      <c r="X12" s="86">
        <v>19</v>
      </c>
      <c r="Y12" s="86">
        <v>20</v>
      </c>
      <c r="Z12" s="86">
        <v>21</v>
      </c>
      <c r="AA12" s="86">
        <v>22</v>
      </c>
      <c r="AB12" s="86">
        <v>23</v>
      </c>
      <c r="AC12" s="86">
        <v>24</v>
      </c>
      <c r="AD12" s="408"/>
    </row>
    <row r="13" spans="1:30" s="83" customFormat="1" ht="38.25" customHeight="1">
      <c r="A13" s="412"/>
      <c r="B13" s="412"/>
      <c r="C13" s="412"/>
      <c r="D13" s="412"/>
      <c r="E13" s="415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84"/>
      <c r="AA13" s="84"/>
      <c r="AB13" s="84"/>
      <c r="AC13" s="84"/>
      <c r="AD13" s="408"/>
    </row>
    <row r="14" spans="1:30" s="83" customFormat="1">
      <c r="A14" s="425" t="s">
        <v>127</v>
      </c>
      <c r="B14" s="426"/>
      <c r="C14" s="427"/>
      <c r="D14" s="67"/>
      <c r="E14" s="96"/>
      <c r="F14" s="82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84"/>
      <c r="AA14" s="84"/>
      <c r="AB14" s="84"/>
      <c r="AC14" s="84"/>
      <c r="AD14" s="66"/>
    </row>
    <row r="15" spans="1:30" s="83" customFormat="1">
      <c r="A15" s="428"/>
      <c r="B15" s="429"/>
      <c r="C15" s="430"/>
      <c r="D15" s="67"/>
      <c r="E15" s="96"/>
      <c r="F15" s="81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84"/>
      <c r="AA15" s="84"/>
      <c r="AB15" s="84"/>
      <c r="AC15" s="84"/>
      <c r="AD15" s="66"/>
    </row>
    <row r="16" spans="1:30" s="83" customFormat="1" ht="18.75" customHeight="1">
      <c r="A16" s="419" t="str">
        <f>'PLAN DE TRABAJO'!B9</f>
        <v>Realizar la presentación de un coctel alternativo y un coctel tradicional con su respesctiva receta estándar</v>
      </c>
      <c r="B16" s="420"/>
      <c r="C16" s="421"/>
      <c r="D16" s="85"/>
      <c r="E16" s="78" t="s">
        <v>36</v>
      </c>
      <c r="F16" s="76"/>
      <c r="G16" s="82"/>
      <c r="H16" s="76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84"/>
      <c r="AA16" s="84"/>
      <c r="AB16" s="84"/>
      <c r="AC16" s="84"/>
      <c r="AD16" s="66"/>
    </row>
    <row r="17" spans="1:31" s="83" customFormat="1" ht="18.75" customHeight="1">
      <c r="A17" s="422"/>
      <c r="B17" s="423"/>
      <c r="C17" s="424"/>
      <c r="D17" s="67"/>
      <c r="E17" s="78" t="s">
        <v>39</v>
      </c>
      <c r="F17" s="77"/>
      <c r="G17" s="81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84"/>
      <c r="AA17" s="84"/>
      <c r="AB17" s="84"/>
      <c r="AC17" s="84"/>
      <c r="AD17" s="66"/>
    </row>
    <row r="18" spans="1:31" ht="18" customHeight="1">
      <c r="A18" s="406" t="e">
        <f>'PLAN DE TRABAJO'!#REF!</f>
        <v>#REF!</v>
      </c>
      <c r="B18" s="406"/>
      <c r="C18" s="406"/>
      <c r="D18" s="79"/>
      <c r="E18" s="78" t="s">
        <v>36</v>
      </c>
      <c r="F18" s="76"/>
      <c r="G18" s="76"/>
      <c r="H18" s="82"/>
      <c r="I18" s="82"/>
      <c r="J18" s="82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406"/>
      <c r="AE18" s="54"/>
    </row>
    <row r="19" spans="1:31" ht="18" customHeight="1">
      <c r="A19" s="406"/>
      <c r="B19" s="406"/>
      <c r="C19" s="406"/>
      <c r="D19" s="79"/>
      <c r="E19" s="78" t="s">
        <v>39</v>
      </c>
      <c r="F19" s="77"/>
      <c r="G19" s="77"/>
      <c r="H19" s="81"/>
      <c r="I19" s="81"/>
      <c r="J19" s="81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406"/>
      <c r="AE19" s="54"/>
    </row>
    <row r="20" spans="1:31" ht="18" customHeight="1">
      <c r="A20" s="406" t="e">
        <f>'PLAN DE TRABAJO'!#REF!</f>
        <v>#REF!</v>
      </c>
      <c r="B20" s="406"/>
      <c r="C20" s="406"/>
      <c r="D20" s="79"/>
      <c r="E20" s="78" t="s">
        <v>36</v>
      </c>
      <c r="F20" s="76"/>
      <c r="G20" s="76"/>
      <c r="H20" s="76"/>
      <c r="I20" s="76"/>
      <c r="J20" s="76"/>
      <c r="K20" s="82"/>
      <c r="L20" s="82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406"/>
      <c r="AE20" s="54"/>
    </row>
    <row r="21" spans="1:31" ht="18" customHeight="1">
      <c r="A21" s="406"/>
      <c r="B21" s="406"/>
      <c r="C21" s="406"/>
      <c r="D21" s="79"/>
      <c r="E21" s="78" t="s">
        <v>39</v>
      </c>
      <c r="F21" s="76"/>
      <c r="G21" s="77"/>
      <c r="H21" s="77"/>
      <c r="I21" s="76"/>
      <c r="J21" s="76"/>
      <c r="K21" s="81"/>
      <c r="L21" s="81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406"/>
      <c r="AE21" s="54"/>
    </row>
    <row r="22" spans="1:31" ht="18" customHeight="1">
      <c r="A22" s="406" t="e">
        <f>'PLAN DE TRABAJO'!#REF!</f>
        <v>#REF!</v>
      </c>
      <c r="B22" s="406"/>
      <c r="C22" s="406"/>
      <c r="D22" s="79"/>
      <c r="E22" s="78" t="s">
        <v>36</v>
      </c>
      <c r="F22" s="76"/>
      <c r="G22" s="76"/>
      <c r="H22" s="76"/>
      <c r="I22" s="76"/>
      <c r="J22" s="76"/>
      <c r="K22" s="76"/>
      <c r="L22" s="76"/>
      <c r="M22" s="82"/>
      <c r="N22" s="82"/>
      <c r="O22" s="82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406"/>
      <c r="AE22" s="54"/>
    </row>
    <row r="23" spans="1:31" ht="18" customHeight="1">
      <c r="A23" s="406"/>
      <c r="B23" s="406"/>
      <c r="C23" s="406"/>
      <c r="D23" s="79"/>
      <c r="E23" s="78" t="s">
        <v>39</v>
      </c>
      <c r="F23" s="76"/>
      <c r="G23" s="77"/>
      <c r="H23" s="76"/>
      <c r="I23" s="77"/>
      <c r="J23" s="76"/>
      <c r="K23" s="76"/>
      <c r="L23" s="76"/>
      <c r="M23" s="81"/>
      <c r="N23" s="81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406"/>
      <c r="AE23" s="54"/>
    </row>
    <row r="24" spans="1:31" ht="18" customHeight="1">
      <c r="A24" s="406"/>
      <c r="B24" s="406"/>
      <c r="C24" s="406"/>
      <c r="D24" s="79"/>
      <c r="E24" s="78" t="s">
        <v>36</v>
      </c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406"/>
      <c r="AE24" s="54"/>
    </row>
    <row r="25" spans="1:31" ht="18" customHeight="1">
      <c r="A25" s="406"/>
      <c r="B25" s="406"/>
      <c r="C25" s="406"/>
      <c r="D25" s="79"/>
      <c r="E25" s="78" t="s">
        <v>39</v>
      </c>
      <c r="F25" s="76"/>
      <c r="G25" s="76"/>
      <c r="H25" s="76"/>
      <c r="I25" s="76"/>
      <c r="J25" s="77"/>
      <c r="K25" s="77"/>
      <c r="L25" s="77"/>
      <c r="M25" s="77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406"/>
      <c r="AE25" s="54"/>
    </row>
    <row r="26" spans="1:31" ht="18" customHeight="1">
      <c r="A26" s="406"/>
      <c r="B26" s="406"/>
      <c r="C26" s="406"/>
      <c r="D26" s="79"/>
      <c r="E26" s="78" t="s">
        <v>36</v>
      </c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406"/>
      <c r="AE26" s="54"/>
    </row>
    <row r="27" spans="1:31" ht="18" customHeight="1">
      <c r="A27" s="406"/>
      <c r="B27" s="406"/>
      <c r="C27" s="406"/>
      <c r="D27" s="79"/>
      <c r="E27" s="78" t="s">
        <v>39</v>
      </c>
      <c r="F27" s="76"/>
      <c r="G27" s="76"/>
      <c r="H27" s="76"/>
      <c r="I27" s="76"/>
      <c r="J27" s="76"/>
      <c r="K27" s="76"/>
      <c r="L27" s="77"/>
      <c r="M27" s="77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406"/>
      <c r="AE27" s="54"/>
    </row>
    <row r="28" spans="1:31" ht="18" customHeight="1">
      <c r="A28" s="406"/>
      <c r="B28" s="406"/>
      <c r="C28" s="406"/>
      <c r="D28" s="79"/>
      <c r="E28" s="78" t="s">
        <v>36</v>
      </c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406"/>
      <c r="AE28" s="54"/>
    </row>
    <row r="29" spans="1:31" ht="18" customHeight="1">
      <c r="A29" s="406"/>
      <c r="B29" s="406"/>
      <c r="C29" s="406"/>
      <c r="D29" s="79"/>
      <c r="E29" s="78" t="s">
        <v>39</v>
      </c>
      <c r="F29" s="76"/>
      <c r="G29" s="77"/>
      <c r="H29" s="76"/>
      <c r="I29" s="76"/>
      <c r="J29" s="76"/>
      <c r="K29" s="76"/>
      <c r="L29" s="76"/>
      <c r="M29" s="76"/>
      <c r="N29" s="77"/>
      <c r="O29" s="77"/>
      <c r="P29" s="77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406"/>
      <c r="AE29" s="54"/>
    </row>
    <row r="30" spans="1:31" ht="18" customHeight="1">
      <c r="A30" s="406"/>
      <c r="B30" s="406"/>
      <c r="C30" s="406"/>
      <c r="D30" s="79"/>
      <c r="E30" s="78" t="s">
        <v>36</v>
      </c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406"/>
      <c r="AE30" s="54"/>
    </row>
    <row r="31" spans="1:31" ht="18" customHeight="1">
      <c r="A31" s="406"/>
      <c r="B31" s="406"/>
      <c r="C31" s="406"/>
      <c r="D31" s="79"/>
      <c r="E31" s="78" t="s">
        <v>39</v>
      </c>
      <c r="F31" s="76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406"/>
      <c r="AE31" s="54"/>
    </row>
    <row r="32" spans="1:31" ht="18" customHeight="1">
      <c r="A32" s="406"/>
      <c r="B32" s="406"/>
      <c r="C32" s="406"/>
      <c r="D32" s="79"/>
      <c r="E32" s="78" t="s">
        <v>36</v>
      </c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406"/>
      <c r="AE32" s="54"/>
    </row>
    <row r="33" spans="1:31" ht="18" customHeight="1">
      <c r="A33" s="406"/>
      <c r="B33" s="406"/>
      <c r="C33" s="406"/>
      <c r="D33" s="79"/>
      <c r="E33" s="78" t="s">
        <v>39</v>
      </c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406"/>
      <c r="AE33" s="54"/>
    </row>
    <row r="34" spans="1:31" ht="18" customHeight="1">
      <c r="A34" s="406"/>
      <c r="B34" s="406"/>
      <c r="C34" s="406"/>
      <c r="D34" s="79"/>
      <c r="E34" s="78" t="s">
        <v>36</v>
      </c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80"/>
      <c r="AE34" s="54"/>
    </row>
    <row r="35" spans="1:31" ht="18" customHeight="1">
      <c r="A35" s="406"/>
      <c r="B35" s="406"/>
      <c r="C35" s="406"/>
      <c r="D35" s="79"/>
      <c r="E35" s="78" t="s">
        <v>39</v>
      </c>
      <c r="F35" s="76"/>
      <c r="G35" s="76"/>
      <c r="H35" s="77"/>
      <c r="I35" s="77"/>
      <c r="J35" s="77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80"/>
      <c r="AE35" s="54"/>
    </row>
    <row r="36" spans="1:31" ht="18" customHeight="1">
      <c r="A36" s="406"/>
      <c r="B36" s="406"/>
      <c r="C36" s="406"/>
      <c r="D36" s="79"/>
      <c r="E36" s="78" t="s">
        <v>36</v>
      </c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80"/>
      <c r="AE36" s="54"/>
    </row>
    <row r="37" spans="1:31" ht="18" customHeight="1">
      <c r="A37" s="406"/>
      <c r="B37" s="406"/>
      <c r="C37" s="406"/>
      <c r="D37" s="79"/>
      <c r="E37" s="78" t="s">
        <v>39</v>
      </c>
      <c r="F37" s="76"/>
      <c r="G37" s="77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80"/>
      <c r="AE37" s="54"/>
    </row>
    <row r="38" spans="1:31" ht="18" customHeight="1">
      <c r="A38" s="406"/>
      <c r="B38" s="406"/>
      <c r="C38" s="406"/>
      <c r="D38" s="79"/>
      <c r="E38" s="78" t="s">
        <v>36</v>
      </c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80"/>
      <c r="AE38" s="54"/>
    </row>
    <row r="39" spans="1:31" ht="18" customHeight="1">
      <c r="A39" s="406"/>
      <c r="B39" s="406"/>
      <c r="C39" s="406"/>
      <c r="D39" s="79"/>
      <c r="E39" s="78" t="s">
        <v>39</v>
      </c>
      <c r="F39" s="76"/>
      <c r="G39" s="76"/>
      <c r="H39" s="76"/>
      <c r="I39" s="76"/>
      <c r="J39" s="77"/>
      <c r="K39" s="77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80"/>
      <c r="AE39" s="54"/>
    </row>
    <row r="40" spans="1:31" ht="18" customHeight="1">
      <c r="A40" s="406"/>
      <c r="B40" s="406"/>
      <c r="C40" s="406"/>
      <c r="D40" s="79"/>
      <c r="E40" s="78" t="s">
        <v>36</v>
      </c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80"/>
      <c r="AE40" s="54"/>
    </row>
    <row r="41" spans="1:31" ht="18" customHeight="1">
      <c r="A41" s="406"/>
      <c r="B41" s="406"/>
      <c r="C41" s="406"/>
      <c r="D41" s="79"/>
      <c r="E41" s="78" t="s">
        <v>39</v>
      </c>
      <c r="F41" s="76"/>
      <c r="G41" s="76"/>
      <c r="H41" s="76"/>
      <c r="I41" s="76"/>
      <c r="J41" s="76"/>
      <c r="K41" s="77"/>
      <c r="L41" s="77"/>
      <c r="M41" s="77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80"/>
      <c r="AE41" s="54"/>
    </row>
    <row r="42" spans="1:31" ht="18" customHeight="1">
      <c r="A42" s="406"/>
      <c r="B42" s="406"/>
      <c r="C42" s="406"/>
      <c r="D42" s="79"/>
      <c r="E42" s="78" t="s">
        <v>36</v>
      </c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80"/>
      <c r="AE42" s="54"/>
    </row>
    <row r="43" spans="1:31" ht="18" customHeight="1">
      <c r="A43" s="406"/>
      <c r="B43" s="406"/>
      <c r="C43" s="406"/>
      <c r="D43" s="79"/>
      <c r="E43" s="78" t="s">
        <v>39</v>
      </c>
      <c r="F43" s="76"/>
      <c r="G43" s="76"/>
      <c r="H43" s="76"/>
      <c r="I43" s="76"/>
      <c r="J43" s="76"/>
      <c r="K43" s="76"/>
      <c r="L43" s="76"/>
      <c r="M43" s="77"/>
      <c r="N43" s="77"/>
      <c r="O43" s="77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80"/>
      <c r="AE43" s="54"/>
    </row>
    <row r="44" spans="1:31" ht="18" customHeight="1">
      <c r="A44" s="406"/>
      <c r="B44" s="406"/>
      <c r="C44" s="406"/>
      <c r="D44" s="79"/>
      <c r="E44" s="78" t="s">
        <v>36</v>
      </c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80"/>
      <c r="AE44" s="54"/>
    </row>
    <row r="45" spans="1:31" ht="18" customHeight="1">
      <c r="A45" s="406"/>
      <c r="B45" s="406"/>
      <c r="C45" s="406"/>
      <c r="D45" s="79"/>
      <c r="E45" s="78" t="s">
        <v>39</v>
      </c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80"/>
      <c r="AE45" s="54"/>
    </row>
    <row r="46" spans="1:31" ht="18" customHeight="1">
      <c r="A46" s="406"/>
      <c r="B46" s="406"/>
      <c r="C46" s="406"/>
      <c r="D46" s="79"/>
      <c r="E46" s="78" t="s">
        <v>36</v>
      </c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406"/>
      <c r="AE46" s="54"/>
    </row>
    <row r="47" spans="1:31" ht="18" customHeight="1">
      <c r="A47" s="406"/>
      <c r="B47" s="406"/>
      <c r="C47" s="406"/>
      <c r="D47" s="79"/>
      <c r="E47" s="78" t="s">
        <v>39</v>
      </c>
      <c r="F47" s="76"/>
      <c r="G47" s="76"/>
      <c r="H47" s="76"/>
      <c r="I47" s="76"/>
      <c r="J47" s="76"/>
      <c r="K47" s="76"/>
      <c r="L47" s="76"/>
      <c r="M47" s="76"/>
      <c r="N47" s="76"/>
      <c r="O47" s="77"/>
      <c r="P47" s="77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406"/>
      <c r="AE47" s="54"/>
    </row>
    <row r="48" spans="1:31">
      <c r="D48" s="73"/>
      <c r="E48" s="73"/>
      <c r="F48" s="73"/>
      <c r="G48" s="73"/>
      <c r="H48" s="73"/>
      <c r="I48" s="73"/>
      <c r="J48" s="3"/>
    </row>
    <row r="49" spans="1:30" ht="13.5" customHeight="1">
      <c r="A49" s="74" t="s">
        <v>112</v>
      </c>
      <c r="B49" s="75"/>
      <c r="C49" s="409" t="s">
        <v>111</v>
      </c>
      <c r="D49" s="409"/>
      <c r="E49" s="409"/>
      <c r="F49" s="409"/>
      <c r="G49" s="409"/>
      <c r="H49" s="409"/>
      <c r="I49" s="409"/>
      <c r="J49" s="409"/>
      <c r="K49" s="409"/>
      <c r="M49" s="74" t="s">
        <v>110</v>
      </c>
      <c r="U49" s="410"/>
      <c r="V49" s="410"/>
      <c r="W49" s="410"/>
      <c r="X49" s="410"/>
      <c r="Y49" s="410"/>
      <c r="Z49" s="410"/>
      <c r="AA49" s="410"/>
      <c r="AB49" s="410"/>
      <c r="AC49" s="410"/>
      <c r="AD49" s="410"/>
    </row>
    <row r="50" spans="1:30">
      <c r="D50" s="73"/>
      <c r="E50" s="73"/>
      <c r="F50" s="73"/>
      <c r="G50" s="73"/>
      <c r="H50" s="73"/>
      <c r="I50" s="73"/>
      <c r="J50" s="3"/>
    </row>
    <row r="51" spans="1:30">
      <c r="C51" s="411"/>
      <c r="D51" s="411"/>
      <c r="E51" s="411"/>
      <c r="F51" s="73"/>
      <c r="G51" s="73"/>
      <c r="H51" s="73"/>
      <c r="I51" s="73"/>
      <c r="J51" s="3"/>
      <c r="U51" s="411"/>
      <c r="V51" s="411"/>
      <c r="W51" s="411"/>
      <c r="X51" s="411"/>
      <c r="Y51" s="411"/>
      <c r="Z51" s="411"/>
      <c r="AA51" s="411"/>
      <c r="AB51" s="411"/>
      <c r="AC51" s="411"/>
    </row>
  </sheetData>
  <mergeCells count="61">
    <mergeCell ref="Z5:AC5"/>
    <mergeCell ref="A2:AC2"/>
    <mergeCell ref="B3:G3"/>
    <mergeCell ref="A4:C4"/>
    <mergeCell ref="D4:K4"/>
    <mergeCell ref="M4:N4"/>
    <mergeCell ref="O4:AD4"/>
    <mergeCell ref="A5:C5"/>
    <mergeCell ref="D5:K5"/>
    <mergeCell ref="M5:N5"/>
    <mergeCell ref="O5:R5"/>
    <mergeCell ref="V5:W5"/>
    <mergeCell ref="B9:K9"/>
    <mergeCell ref="V9:W9"/>
    <mergeCell ref="D6:K6"/>
    <mergeCell ref="M6:N6"/>
    <mergeCell ref="O6:R6"/>
    <mergeCell ref="A6:C6"/>
    <mergeCell ref="D7:U7"/>
    <mergeCell ref="AB6:AC6"/>
    <mergeCell ref="B8:L8"/>
    <mergeCell ref="V8:W8"/>
    <mergeCell ref="X6:Y6"/>
    <mergeCell ref="Z6:AA6"/>
    <mergeCell ref="X8:AC8"/>
    <mergeCell ref="A18:C19"/>
    <mergeCell ref="AD18:AD19"/>
    <mergeCell ref="A20:C21"/>
    <mergeCell ref="AD20:AD21"/>
    <mergeCell ref="A11:C13"/>
    <mergeCell ref="D11:D13"/>
    <mergeCell ref="E11:E13"/>
    <mergeCell ref="F11:AC11"/>
    <mergeCell ref="A16:C17"/>
    <mergeCell ref="A14:C15"/>
    <mergeCell ref="C49:K49"/>
    <mergeCell ref="U49:AD49"/>
    <mergeCell ref="C51:E51"/>
    <mergeCell ref="U51:AC51"/>
    <mergeCell ref="A30:C31"/>
    <mergeCell ref="AD30:AD31"/>
    <mergeCell ref="A32:C33"/>
    <mergeCell ref="AD32:AD33"/>
    <mergeCell ref="A44:C45"/>
    <mergeCell ref="A36:C37"/>
    <mergeCell ref="X9:AC9"/>
    <mergeCell ref="A46:C47"/>
    <mergeCell ref="AD46:AD47"/>
    <mergeCell ref="A34:C35"/>
    <mergeCell ref="A38:C39"/>
    <mergeCell ref="A40:C41"/>
    <mergeCell ref="A42:C43"/>
    <mergeCell ref="A28:C29"/>
    <mergeCell ref="AD28:AD29"/>
    <mergeCell ref="A22:C23"/>
    <mergeCell ref="AD22:AD23"/>
    <mergeCell ref="A24:C25"/>
    <mergeCell ref="AD24:AD25"/>
    <mergeCell ref="A26:C27"/>
    <mergeCell ref="AD26:AD27"/>
    <mergeCell ref="AD11:AD13"/>
  </mergeCells>
  <printOptions horizontalCentered="1" verticalCentered="1"/>
  <pageMargins left="0.23622047244094491" right="0.19685039370078741" top="0.55000000000000004" bottom="0.62" header="0.23622047244094491" footer="0.25"/>
  <pageSetup scale="80" orientation="landscape" verticalDpi="2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Draw4" shapeId="27660" r:id="rId4">
          <objectPr defaultSize="0" autoPict="0" r:id="rId5">
            <anchor moveWithCells="1" sizeWithCells="1">
              <from>
                <xdr:col>29</xdr:col>
                <xdr:colOff>457200</xdr:colOff>
                <xdr:row>1</xdr:row>
                <xdr:rowOff>47625</xdr:rowOff>
              </from>
              <to>
                <xdr:col>29</xdr:col>
                <xdr:colOff>933450</xdr:colOff>
                <xdr:row>1</xdr:row>
                <xdr:rowOff>514350</xdr:rowOff>
              </to>
            </anchor>
          </objectPr>
        </oleObject>
      </mc:Choice>
      <mc:Fallback>
        <oleObject progId="CDraw4" shapeId="27660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064629F5B24E40A416CC7295FA3E11" ma:contentTypeVersion="15" ma:contentTypeDescription="Crear nuevo documento." ma:contentTypeScope="" ma:versionID="5503411f8752dd74d43aea05c33541c2">
  <xsd:schema xmlns:xsd="http://www.w3.org/2001/XMLSchema" xmlns:xs="http://www.w3.org/2001/XMLSchema" xmlns:p="http://schemas.microsoft.com/office/2006/metadata/properties" xmlns:ns2="0f1d3e78-8924-422e-b5ea-be2af1e7c6ca" xmlns:ns3="45ecd5d4-6b7e-4e90-a28c-f5413a7805c7" targetNamespace="http://schemas.microsoft.com/office/2006/metadata/properties" ma:root="true" ma:fieldsID="1f0698d737cec2bc653f75f871ef00bd" ns2:_="" ns3:_="">
    <xsd:import namespace="0f1d3e78-8924-422e-b5ea-be2af1e7c6ca"/>
    <xsd:import namespace="45ecd5d4-6b7e-4e90-a28c-f5413a7805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1d3e78-8924-422e-b5ea-be2af1e7c6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cd5d4-6b7e-4e90-a28c-f5413a7805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fb736a6-1974-4015-93db-9042ff3be6d0}" ma:internalName="TaxCatchAll" ma:showField="CatchAllData" ma:web="45ecd5d4-6b7e-4e90-a28c-f5413a7805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f1d3e78-8924-422e-b5ea-be2af1e7c6ca">
      <Terms xmlns="http://schemas.microsoft.com/office/infopath/2007/PartnerControls"/>
    </lcf76f155ced4ddcb4097134ff3c332f>
    <TaxCatchAll xmlns="45ecd5d4-6b7e-4e90-a28c-f5413a7805c7" xsi:nil="true"/>
  </documentManagement>
</p:properties>
</file>

<file path=customXml/itemProps1.xml><?xml version="1.0" encoding="utf-8"?>
<ds:datastoreItem xmlns:ds="http://schemas.openxmlformats.org/officeDocument/2006/customXml" ds:itemID="{ED7058C2-DA41-4A5B-A9EF-85FC8B495EF1}"/>
</file>

<file path=customXml/itemProps2.xml><?xml version="1.0" encoding="utf-8"?>
<ds:datastoreItem xmlns:ds="http://schemas.openxmlformats.org/officeDocument/2006/customXml" ds:itemID="{84E0E466-D76D-45C0-8CC0-728358ED51E7}"/>
</file>

<file path=customXml/itemProps3.xml><?xml version="1.0" encoding="utf-8"?>
<ds:datastoreItem xmlns:ds="http://schemas.openxmlformats.org/officeDocument/2006/customXml" ds:itemID="{2716441C-C806-43BF-85AE-6166103C0D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DATOS INICIO</vt:lpstr>
      <vt:lpstr>BASE DATOS </vt:lpstr>
      <vt:lpstr>FORMATO DE ASISTENCIA IMP</vt:lpstr>
      <vt:lpstr>PLAN DE TRABAJO</vt:lpstr>
      <vt:lpstr>Plan de mejoramiento</vt:lpstr>
      <vt:lpstr>CRONOG</vt:lpstr>
      <vt:lpstr>CRONOG!Área_de_impresión</vt:lpstr>
      <vt:lpstr>'FORMATO DE ASISTENCIA IMP'!Área_de_impresión</vt:lpstr>
      <vt:lpstr>'Plan de mejoramiento'!Área_de_impresión</vt:lpstr>
      <vt:lpstr>CRONOG!Títulos_a_imprimir</vt:lpstr>
      <vt:lpstr>'Plan de mejoramiento'!Títulos_a_imprimir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Raul Martin Hernandez</cp:lastModifiedBy>
  <cp:lastPrinted>2020-02-24T02:06:27Z</cp:lastPrinted>
  <dcterms:created xsi:type="dcterms:W3CDTF">2012-10-13T20:41:32Z</dcterms:created>
  <dcterms:modified xsi:type="dcterms:W3CDTF">2024-12-03T04:17:51Z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2023-03-14T14:25:56Z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1b965a2d-fe44-4187-8c2e-0c669e904e13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0x010100A4064629F5B24E40A416CC7295FA3E11</vt:lpwstr>
  </property>
</Properties>
</file>